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D:\Recovered\Local Disk(C)\Recovered\Local Disk(C)\Existing Files\Users\LEONARDO\Desktop\SANTOTO\ESP. SEGURIDAD Y SALUD EN EL TRABAJO\PROYECTO\"/>
    </mc:Choice>
  </mc:AlternateContent>
  <xr:revisionPtr revIDLastSave="0" documentId="13_ncr:1_{7BF91A95-B5E5-4408-A75E-AC3FDCB392B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MATRIZ IPVR" sheetId="2" r:id="rId1"/>
    <sheet name="MATRIZ IPVR (2)" sheetId="4" r:id="rId2"/>
    <sheet name="Hoja1" sheetId="3" r:id="rId3"/>
  </sheets>
  <definedNames>
    <definedName name="_xlnm._FilterDatabase" localSheetId="0" hidden="1">'MATRIZ IPVR'!$A$8:$AD$224</definedName>
    <definedName name="_xlnm._FilterDatabase" localSheetId="1" hidden="1">'MATRIZ IPVR (2)'!$A$8:$Z$33</definedName>
    <definedName name="_xlnm.Print_Area" localSheetId="0">'MATRIZ IPVR'!$A$1:$AB$210</definedName>
    <definedName name="_xlnm.Print_Area" localSheetId="1">'MATRIZ IPVR (2)'!$A$1:$X$33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3" i="4" l="1"/>
  <c r="M33" i="4" s="1"/>
  <c r="J32" i="4"/>
  <c r="M32" i="4" s="1"/>
  <c r="J31" i="4"/>
  <c r="M31" i="4" s="1"/>
  <c r="J30" i="4"/>
  <c r="M30" i="4" s="1"/>
  <c r="J29" i="4"/>
  <c r="M29" i="4" s="1"/>
  <c r="J28" i="4"/>
  <c r="M28" i="4" s="1"/>
  <c r="J27" i="4"/>
  <c r="M27" i="4" s="1"/>
  <c r="J26" i="4"/>
  <c r="M26" i="4" s="1"/>
  <c r="J25" i="4"/>
  <c r="M25" i="4" s="1"/>
  <c r="J24" i="4"/>
  <c r="M24" i="4" s="1"/>
  <c r="J23" i="4"/>
  <c r="M23" i="4" s="1"/>
  <c r="J22" i="4"/>
  <c r="M22" i="4" s="1"/>
  <c r="J21" i="4"/>
  <c r="M21" i="4" s="1"/>
  <c r="J20" i="4"/>
  <c r="M20" i="4" s="1"/>
  <c r="J19" i="4"/>
  <c r="M19" i="4" s="1"/>
  <c r="J18" i="4"/>
  <c r="M18" i="4" s="1"/>
  <c r="J17" i="4"/>
  <c r="M17" i="4" s="1"/>
  <c r="J16" i="4"/>
  <c r="M16" i="4" s="1"/>
  <c r="J15" i="4"/>
  <c r="M15" i="4" s="1"/>
  <c r="J14" i="4"/>
  <c r="M14" i="4" s="1"/>
  <c r="N224" i="2" l="1"/>
  <c r="Q224" i="2" s="1"/>
  <c r="N223" i="2"/>
  <c r="Q223" i="2" s="1"/>
  <c r="N222" i="2"/>
  <c r="Q222" i="2" s="1"/>
  <c r="N221" i="2"/>
  <c r="Q221" i="2" s="1"/>
  <c r="N220" i="2"/>
  <c r="Q220" i="2" s="1"/>
  <c r="N219" i="2"/>
  <c r="Q219" i="2" s="1"/>
  <c r="N218" i="2"/>
  <c r="Q218" i="2" s="1"/>
  <c r="N217" i="2"/>
  <c r="Q217" i="2" s="1"/>
  <c r="N216" i="2"/>
  <c r="Q216" i="2" s="1"/>
  <c r="N215" i="2"/>
  <c r="Q215" i="2" s="1"/>
  <c r="N214" i="2"/>
  <c r="Q214" i="2" s="1"/>
  <c r="N213" i="2"/>
  <c r="Q213" i="2" s="1"/>
  <c r="N212" i="2"/>
  <c r="Q212" i="2" s="1"/>
  <c r="N211" i="2"/>
  <c r="Q211" i="2" s="1"/>
  <c r="N210" i="2"/>
  <c r="Q210" i="2" s="1"/>
  <c r="N209" i="2"/>
  <c r="Q209" i="2" s="1"/>
  <c r="N208" i="2"/>
  <c r="Q208" i="2" s="1"/>
  <c r="N207" i="2"/>
  <c r="Q207" i="2" s="1"/>
  <c r="N206" i="2"/>
  <c r="Q206" i="2" s="1"/>
  <c r="N205" i="2"/>
  <c r="Q205" i="2" s="1"/>
  <c r="N204" i="2"/>
  <c r="Q204" i="2" s="1"/>
  <c r="N203" i="2"/>
  <c r="Q203" i="2" s="1"/>
  <c r="N202" i="2"/>
  <c r="Q202" i="2" s="1"/>
  <c r="N201" i="2"/>
  <c r="Q201" i="2" s="1"/>
  <c r="N200" i="2"/>
  <c r="Q200" i="2" s="1"/>
  <c r="N199" i="2"/>
  <c r="Q199" i="2" s="1"/>
  <c r="N198" i="2"/>
  <c r="Q198" i="2" s="1"/>
  <c r="N197" i="2"/>
  <c r="Q197" i="2" s="1"/>
  <c r="N196" i="2"/>
  <c r="Q196" i="2" s="1"/>
  <c r="N195" i="2"/>
  <c r="Q195" i="2" s="1"/>
  <c r="N194" i="2"/>
  <c r="Q194" i="2" s="1"/>
  <c r="N193" i="2"/>
  <c r="Q193" i="2" s="1"/>
  <c r="N192" i="2"/>
  <c r="Q192" i="2" s="1"/>
  <c r="N191" i="2"/>
  <c r="Q191" i="2" s="1"/>
  <c r="N190" i="2"/>
  <c r="Q190" i="2" s="1"/>
  <c r="N189" i="2"/>
  <c r="Q189" i="2" s="1"/>
  <c r="N188" i="2"/>
  <c r="Q188" i="2" s="1"/>
  <c r="N187" i="2"/>
  <c r="Q187" i="2" s="1"/>
  <c r="N186" i="2"/>
  <c r="Q186" i="2" s="1"/>
  <c r="N185" i="2"/>
  <c r="Q185" i="2" s="1"/>
  <c r="N184" i="2"/>
  <c r="Q184" i="2" s="1"/>
  <c r="N183" i="2"/>
  <c r="Q183" i="2" s="1"/>
  <c r="N182" i="2"/>
  <c r="Q182" i="2" s="1"/>
  <c r="N181" i="2"/>
  <c r="Q181" i="2" s="1"/>
  <c r="N180" i="2"/>
  <c r="Q180" i="2" s="1"/>
  <c r="N179" i="2"/>
  <c r="Q179" i="2" s="1"/>
  <c r="N178" i="2"/>
  <c r="Q178" i="2" s="1"/>
  <c r="N177" i="2"/>
  <c r="Q177" i="2" s="1"/>
  <c r="N176" i="2"/>
  <c r="Q176" i="2" s="1"/>
  <c r="N175" i="2"/>
  <c r="Q175" i="2" s="1"/>
  <c r="N174" i="2"/>
  <c r="Q174" i="2" s="1"/>
  <c r="N173" i="2"/>
  <c r="Q173" i="2" s="1"/>
  <c r="N172" i="2"/>
  <c r="Q172" i="2" s="1"/>
  <c r="N171" i="2"/>
  <c r="Q171" i="2" s="1"/>
  <c r="N170" i="2"/>
  <c r="Q170" i="2" s="1"/>
  <c r="N169" i="2"/>
  <c r="Q169" i="2" s="1"/>
  <c r="N168" i="2"/>
  <c r="Q168" i="2" s="1"/>
  <c r="N167" i="2"/>
  <c r="Q167" i="2" s="1"/>
  <c r="N166" i="2"/>
  <c r="Q166" i="2" s="1"/>
  <c r="N165" i="2"/>
  <c r="Q165" i="2" s="1"/>
  <c r="N164" i="2"/>
  <c r="Q164" i="2" s="1"/>
  <c r="N163" i="2"/>
  <c r="Q163" i="2" s="1"/>
  <c r="N162" i="2"/>
  <c r="Q162" i="2" s="1"/>
  <c r="N161" i="2"/>
  <c r="Q161" i="2" s="1"/>
  <c r="N160" i="2"/>
  <c r="Q160" i="2" s="1"/>
  <c r="N159" i="2"/>
  <c r="Q159" i="2" s="1"/>
  <c r="N158" i="2"/>
  <c r="Q158" i="2" s="1"/>
  <c r="N157" i="2"/>
  <c r="Q157" i="2" s="1"/>
  <c r="N156" i="2"/>
  <c r="Q156" i="2" s="1"/>
  <c r="N155" i="2"/>
  <c r="Q155" i="2" s="1"/>
  <c r="N154" i="2"/>
  <c r="Q154" i="2" s="1"/>
  <c r="N153" i="2"/>
  <c r="Q153" i="2" s="1"/>
  <c r="N152" i="2"/>
  <c r="Q152" i="2" s="1"/>
  <c r="N151" i="2"/>
  <c r="Q151" i="2" s="1"/>
  <c r="N150" i="2"/>
  <c r="Q150" i="2" s="1"/>
  <c r="N149" i="2"/>
  <c r="Q149" i="2" s="1"/>
  <c r="N148" i="2"/>
  <c r="Q148" i="2" s="1"/>
  <c r="N147" i="2"/>
  <c r="Q147" i="2" s="1"/>
  <c r="N146" i="2"/>
  <c r="Q146" i="2" s="1"/>
  <c r="N145" i="2"/>
  <c r="Q145" i="2" s="1"/>
  <c r="N144" i="2"/>
  <c r="Q144" i="2" s="1"/>
  <c r="N143" i="2"/>
  <c r="Q143" i="2" s="1"/>
  <c r="N142" i="2"/>
  <c r="Q142" i="2" s="1"/>
  <c r="N141" i="2"/>
  <c r="Q141" i="2" s="1"/>
  <c r="N140" i="2"/>
  <c r="Q140" i="2" s="1"/>
  <c r="N139" i="2"/>
  <c r="Q139" i="2" s="1"/>
  <c r="N138" i="2"/>
  <c r="Q138" i="2" s="1"/>
  <c r="N137" i="2"/>
  <c r="Q137" i="2" s="1"/>
  <c r="N136" i="2"/>
  <c r="Q136" i="2" s="1"/>
  <c r="N135" i="2"/>
  <c r="Q135" i="2" s="1"/>
  <c r="N134" i="2"/>
  <c r="Q134" i="2" s="1"/>
  <c r="N133" i="2"/>
  <c r="Q133" i="2" s="1"/>
  <c r="N132" i="2"/>
  <c r="Q132" i="2" s="1"/>
  <c r="N131" i="2"/>
  <c r="Q131" i="2" s="1"/>
  <c r="N130" i="2"/>
  <c r="Q130" i="2" s="1"/>
  <c r="N129" i="2"/>
  <c r="Q129" i="2" s="1"/>
  <c r="N128" i="2"/>
  <c r="Q128" i="2" s="1"/>
  <c r="N127" i="2"/>
  <c r="Q127" i="2" s="1"/>
  <c r="N126" i="2"/>
  <c r="Q126" i="2" s="1"/>
  <c r="N125" i="2"/>
  <c r="Q125" i="2" s="1"/>
  <c r="N124" i="2"/>
  <c r="Q124" i="2" s="1"/>
  <c r="N123" i="2"/>
  <c r="Q123" i="2" s="1"/>
  <c r="N122" i="2"/>
  <c r="Q122" i="2" s="1"/>
  <c r="N121" i="2"/>
  <c r="Q121" i="2" s="1"/>
  <c r="N120" i="2"/>
  <c r="Q120" i="2" s="1"/>
  <c r="N119" i="2"/>
  <c r="Q119" i="2" s="1"/>
  <c r="N118" i="2"/>
  <c r="Q118" i="2" s="1"/>
  <c r="N117" i="2"/>
  <c r="Q117" i="2" s="1"/>
  <c r="N116" i="2"/>
  <c r="Q116" i="2" s="1"/>
  <c r="N115" i="2"/>
  <c r="Q115" i="2" s="1"/>
  <c r="N114" i="2"/>
  <c r="Q114" i="2" s="1"/>
  <c r="N113" i="2"/>
  <c r="Q113" i="2" s="1"/>
  <c r="N112" i="2"/>
  <c r="Q112" i="2" s="1"/>
  <c r="N111" i="2"/>
  <c r="Q111" i="2" s="1"/>
  <c r="N110" i="2"/>
  <c r="Q110" i="2" s="1"/>
  <c r="N109" i="2"/>
  <c r="Q109" i="2" s="1"/>
  <c r="N108" i="2"/>
  <c r="Q108" i="2" s="1"/>
  <c r="N107" i="2"/>
  <c r="Q107" i="2" s="1"/>
  <c r="N106" i="2"/>
  <c r="Q106" i="2" s="1"/>
  <c r="N105" i="2"/>
  <c r="Q105" i="2" s="1"/>
  <c r="N104" i="2"/>
  <c r="Q104" i="2" s="1"/>
  <c r="N103" i="2"/>
  <c r="Q103" i="2" s="1"/>
  <c r="N102" i="2"/>
  <c r="Q102" i="2" s="1"/>
  <c r="N101" i="2"/>
  <c r="Q101" i="2" s="1"/>
  <c r="N100" i="2"/>
  <c r="Q100" i="2" s="1"/>
  <c r="N99" i="2"/>
  <c r="Q99" i="2" s="1"/>
  <c r="N98" i="2"/>
  <c r="Q98" i="2" s="1"/>
  <c r="N97" i="2"/>
  <c r="Q97" i="2" s="1"/>
  <c r="N96" i="2"/>
  <c r="Q96" i="2" s="1"/>
  <c r="N95" i="2"/>
  <c r="Q95" i="2" s="1"/>
  <c r="N94" i="2"/>
  <c r="Q94" i="2" s="1"/>
  <c r="N93" i="2"/>
  <c r="Q93" i="2" s="1"/>
  <c r="N92" i="2"/>
  <c r="Q92" i="2" s="1"/>
  <c r="N91" i="2"/>
  <c r="Q91" i="2" s="1"/>
  <c r="N90" i="2"/>
  <c r="Q90" i="2" s="1"/>
  <c r="N89" i="2"/>
  <c r="Q89" i="2" s="1"/>
  <c r="N88" i="2"/>
  <c r="Q88" i="2" s="1"/>
  <c r="N87" i="2"/>
  <c r="Q87" i="2" s="1"/>
  <c r="N86" i="2"/>
  <c r="Q86" i="2" s="1"/>
  <c r="N85" i="2"/>
  <c r="Q85" i="2" s="1"/>
  <c r="N84" i="2"/>
  <c r="Q84" i="2" s="1"/>
  <c r="N83" i="2"/>
  <c r="Q83" i="2" s="1"/>
  <c r="N82" i="2"/>
  <c r="Q82" i="2" s="1"/>
  <c r="N81" i="2"/>
  <c r="Q81" i="2" s="1"/>
  <c r="N80" i="2"/>
  <c r="Q80" i="2" s="1"/>
  <c r="N79" i="2"/>
  <c r="Q79" i="2" s="1"/>
  <c r="N78" i="2"/>
  <c r="Q78" i="2" s="1"/>
  <c r="N77" i="2"/>
  <c r="Q77" i="2" s="1"/>
  <c r="N76" i="2"/>
  <c r="Q76" i="2" s="1"/>
  <c r="N75" i="2"/>
  <c r="Q75" i="2" s="1"/>
  <c r="N74" i="2"/>
  <c r="Q74" i="2" s="1"/>
  <c r="N73" i="2"/>
  <c r="Q73" i="2" s="1"/>
  <c r="N72" i="2"/>
  <c r="Q72" i="2" s="1"/>
  <c r="N71" i="2"/>
  <c r="Q71" i="2" s="1"/>
  <c r="N70" i="2"/>
  <c r="Q70" i="2" s="1"/>
  <c r="N69" i="2"/>
  <c r="Q69" i="2" s="1"/>
  <c r="N68" i="2"/>
  <c r="Q68" i="2" s="1"/>
  <c r="N67" i="2"/>
  <c r="Q67" i="2" s="1"/>
  <c r="N66" i="2"/>
  <c r="Q66" i="2" s="1"/>
  <c r="N65" i="2"/>
  <c r="Q65" i="2" s="1"/>
  <c r="N64" i="2"/>
  <c r="Q64" i="2" s="1"/>
  <c r="N63" i="2"/>
  <c r="Q63" i="2" s="1"/>
  <c r="N62" i="2"/>
  <c r="Q62" i="2" s="1"/>
  <c r="N61" i="2"/>
  <c r="Q61" i="2" s="1"/>
  <c r="N60" i="2"/>
  <c r="Q60" i="2" s="1"/>
  <c r="N59" i="2"/>
  <c r="Q59" i="2" s="1"/>
  <c r="N58" i="2"/>
  <c r="Q58" i="2" s="1"/>
  <c r="N57" i="2"/>
  <c r="Q57" i="2" s="1"/>
  <c r="N56" i="2"/>
  <c r="Q56" i="2" s="1"/>
  <c r="N55" i="2"/>
  <c r="Q55" i="2" s="1"/>
  <c r="N54" i="2"/>
  <c r="Q54" i="2" s="1"/>
  <c r="N53" i="2"/>
  <c r="Q53" i="2" s="1"/>
  <c r="N52" i="2"/>
  <c r="Q52" i="2" s="1"/>
  <c r="N51" i="2"/>
  <c r="Q51" i="2" s="1"/>
  <c r="N50" i="2"/>
  <c r="Q50" i="2" s="1"/>
  <c r="N49" i="2"/>
  <c r="Q49" i="2" s="1"/>
  <c r="N48" i="2"/>
  <c r="Q48" i="2" s="1"/>
  <c r="N47" i="2"/>
  <c r="Q47" i="2" s="1"/>
  <c r="N46" i="2"/>
  <c r="Q46" i="2" s="1"/>
  <c r="N45" i="2"/>
  <c r="Q45" i="2" s="1"/>
  <c r="N44" i="2"/>
  <c r="Q44" i="2" s="1"/>
  <c r="N43" i="2"/>
  <c r="Q43" i="2" s="1"/>
  <c r="N42" i="2"/>
  <c r="Q42" i="2" s="1"/>
  <c r="N41" i="2"/>
  <c r="Q41" i="2" s="1"/>
  <c r="N40" i="2"/>
  <c r="Q40" i="2" s="1"/>
  <c r="N39" i="2"/>
  <c r="Q39" i="2" s="1"/>
  <c r="N38" i="2"/>
  <c r="Q38" i="2" s="1"/>
  <c r="N37" i="2"/>
  <c r="Q37" i="2" s="1"/>
  <c r="N36" i="2"/>
  <c r="Q36" i="2" s="1"/>
  <c r="N35" i="2"/>
  <c r="Q35" i="2" s="1"/>
  <c r="N34" i="2"/>
  <c r="Q34" i="2" s="1"/>
  <c r="N33" i="2"/>
  <c r="Q33" i="2" s="1"/>
  <c r="N32" i="2"/>
  <c r="Q32" i="2" s="1"/>
  <c r="N31" i="2"/>
  <c r="Q31" i="2" s="1"/>
  <c r="N30" i="2"/>
  <c r="Q30" i="2" s="1"/>
  <c r="N29" i="2"/>
  <c r="Q29" i="2" s="1"/>
  <c r="N28" i="2"/>
  <c r="Q28" i="2" s="1"/>
  <c r="N27" i="2"/>
  <c r="Q27" i="2" s="1"/>
  <c r="N26" i="2"/>
  <c r="Q26" i="2" s="1"/>
  <c r="N25" i="2"/>
  <c r="Q25" i="2" s="1"/>
  <c r="N24" i="2"/>
  <c r="Q24" i="2" s="1"/>
  <c r="N23" i="2"/>
  <c r="Q23" i="2" s="1"/>
  <c r="N22" i="2"/>
  <c r="Q22" i="2" s="1"/>
  <c r="N21" i="2"/>
  <c r="Q21" i="2" s="1"/>
  <c r="N20" i="2"/>
  <c r="Q20" i="2" s="1"/>
  <c r="N19" i="2"/>
  <c r="Q19" i="2" s="1"/>
  <c r="N18" i="2"/>
  <c r="Q18" i="2" s="1"/>
  <c r="N17" i="2"/>
  <c r="Q17" i="2" s="1"/>
  <c r="N16" i="2"/>
  <c r="Q16" i="2" s="1"/>
  <c r="N15" i="2"/>
  <c r="Q15" i="2" s="1"/>
  <c r="N14" i="2"/>
  <c r="Q14" i="2" s="1"/>
</calcChain>
</file>

<file path=xl/sharedStrings.xml><?xml version="1.0" encoding="utf-8"?>
<sst xmlns="http://schemas.openxmlformats.org/spreadsheetml/2006/main" count="2925" uniqueCount="179">
  <si>
    <t>MATRIZ DE IDENTIFICACIÓN DE PELIGROS, EVALUACIÓN Y VALORACIÓN DE RIESGOS</t>
  </si>
  <si>
    <t>PROCESO</t>
  </si>
  <si>
    <t>ZONA / LUGAR</t>
  </si>
  <si>
    <t>ACTIVIDADES</t>
  </si>
  <si>
    <t>TAREAS</t>
  </si>
  <si>
    <t>RUTINARIO (SI O NO)</t>
  </si>
  <si>
    <t>PELIGRO</t>
  </si>
  <si>
    <t>EFECTOS POSIBLES</t>
  </si>
  <si>
    <t>CONTROLES EXISTENTES</t>
  </si>
  <si>
    <t>EVALUACION DEL RIESGO</t>
  </si>
  <si>
    <t>VALORACION DEL RIESGO</t>
  </si>
  <si>
    <t>CRITERIOS PARA ESTABLECER CONTROLES</t>
  </si>
  <si>
    <t>MEDIDAS DE INTERVENCION</t>
  </si>
  <si>
    <t>DESCRIPCION</t>
  </si>
  <si>
    <t>CLASIFICACION</t>
  </si>
  <si>
    <t>FUENTE</t>
  </si>
  <si>
    <t>MEDIO</t>
  </si>
  <si>
    <t>INDIVIDUO</t>
  </si>
  <si>
    <t>NIVEL DE DEFICIENCIA</t>
  </si>
  <si>
    <t>NIVEL DE EXPOSICION</t>
  </si>
  <si>
    <t>NIVEL DE PROBABILIDAD (ND X NE)</t>
  </si>
  <si>
    <t>INTERPRETACION DEL NIVEL DE PROBABILIDAD</t>
  </si>
  <si>
    <t>NIVEL DE CONSECUENCIA</t>
  </si>
  <si>
    <t>NIVEL DE RIESGO (NR) E INTERVENCION</t>
  </si>
  <si>
    <t>INTERPRETACION DEL NR</t>
  </si>
  <si>
    <t>ACEPTABILIDAD DEL RIESGO</t>
  </si>
  <si>
    <t>N° DE EXPUESTOS</t>
  </si>
  <si>
    <t>PEOR CONSECUENCIA</t>
  </si>
  <si>
    <t>EXISTENCIA REQUISITO LEGAL EXPECIFICO ASOCIADO (SI O NO)</t>
  </si>
  <si>
    <t>ELIMINACION</t>
  </si>
  <si>
    <t>SUSTITUCION</t>
  </si>
  <si>
    <t>CONTROLES DE INGENIERIA</t>
  </si>
  <si>
    <t>CONTROLES ADMINISTRATIVOS, SEÑALIZACION, ADVERTENCIA</t>
  </si>
  <si>
    <t>EQUIPOS / ELEMENTOS DE PROTECCION PERSONAL</t>
  </si>
  <si>
    <t>ASISTENCIAL</t>
  </si>
  <si>
    <t>BRINDAR ATENCIÓN MÉDICA A PACIENTES</t>
  </si>
  <si>
    <t>BIOLÓGICO</t>
  </si>
  <si>
    <t>ENFERMEDADES VIRALES,REACCIONES ALÉRGICAS</t>
  </si>
  <si>
    <t>NINGUNO</t>
  </si>
  <si>
    <t>ASEO Y LIMPIEZA, SUMINISTRO DE GEL ANTIBACTERIAL Y JABON LIQUIDO PARA MANOS</t>
  </si>
  <si>
    <t>Medio (M)</t>
  </si>
  <si>
    <t>III</t>
  </si>
  <si>
    <t>Mejorable</t>
  </si>
  <si>
    <t>Gripe, alergias</t>
  </si>
  <si>
    <t>SÍ</t>
  </si>
  <si>
    <t xml:space="preserve">Capacitación en autocuidado, peligro Biológico, socialización del protocolo del lavado de manos. </t>
  </si>
  <si>
    <t>Protección respiratoria</t>
  </si>
  <si>
    <t>BACTERIAS</t>
  </si>
  <si>
    <t xml:space="preserve">ENFERMEDADES VIRALES INFECCIONES, REACCIONES ALÉRGICAS, AFECCIONES EN LA PIEL </t>
  </si>
  <si>
    <t>PICADURAS DE INSECTOS (MOSQUITOS)</t>
  </si>
  <si>
    <t>INFECCIONES, REACCIONES ALÉRGICAS, AFECCIONES EN LA PIEL, ENFERMEDADES COMUNES</t>
  </si>
  <si>
    <t xml:space="preserve">JORNADAS DE FUMIGACIÓN </t>
  </si>
  <si>
    <t>Dengue</t>
  </si>
  <si>
    <t xml:space="preserve"> capacitación sobre enfermedades comúnes, jornadas de vacunación, peligro Biológico</t>
  </si>
  <si>
    <t xml:space="preserve">RUIDO EN EL AMBIENTE (LLAMADAS TELEFÓNICAS,IMPRESORAS, CONVERSACIONES) </t>
  </si>
  <si>
    <t>FÍSICO</t>
  </si>
  <si>
    <t xml:space="preserve">DOLORES DE CABEZA, ESTRÉS </t>
  </si>
  <si>
    <t>MEDICIONES HIGIÉNICAS (SONOMETRIAS)</t>
  </si>
  <si>
    <t>EXÁMENES MÉDICOS OCUPACIONALES</t>
  </si>
  <si>
    <t>Estrés</t>
  </si>
  <si>
    <t>Capacitación sobre Ruido</t>
  </si>
  <si>
    <t>ILUMINACIÓN (EXCESO O DEFICIENCIA)</t>
  </si>
  <si>
    <t>FATIGA VISUAL, DOLORES DE CABEZA</t>
  </si>
  <si>
    <t>MEDICIONES HIGIÉNICAS (LUXOMETRÍAS)</t>
  </si>
  <si>
    <t xml:space="preserve">Capacitación sobre conservación visual </t>
  </si>
  <si>
    <t>RADIACIONES NO IONIZANTES (USO  DEL COMPUTADOR)</t>
  </si>
  <si>
    <t>AFECCIONES EN LA PIEL Y OJOS</t>
  </si>
  <si>
    <t>Fatiga Visual</t>
  </si>
  <si>
    <t>Capacitación sobre conservación visual, disminución del Brillo del computador</t>
  </si>
  <si>
    <t>PRESENCIA DE MATERIAL PARTICULADO (POLVO)</t>
  </si>
  <si>
    <t xml:space="preserve">QUÍMICO </t>
  </si>
  <si>
    <t>GRIPES, ALERGIAS</t>
  </si>
  <si>
    <t>ASEO Y LIMPIEZA</t>
  </si>
  <si>
    <t>Capacitación en autocuidado</t>
  </si>
  <si>
    <t>CONDICIONES DE LA TAREA (CARGA MENTAL POR EXCESO DE TRABAJO)</t>
  </si>
  <si>
    <t>PSICOSOCIAL</t>
  </si>
  <si>
    <t>FATIGA , DOLORES, DE CABEZA, ESTRÉS</t>
  </si>
  <si>
    <t>BATERIA PSICOSOCIAL</t>
  </si>
  <si>
    <t>Muy Alto (MA)</t>
  </si>
  <si>
    <t>II</t>
  </si>
  <si>
    <t>No Aceptable o Aceptable con control específico</t>
  </si>
  <si>
    <t xml:space="preserve">Estrés </t>
  </si>
  <si>
    <t>Capacitación sobre estrés laboral, pausas activas</t>
  </si>
  <si>
    <t>CONDICIONES DE LA TAREA (DEMANDAS EMOCIONALES POR PROBLEMAS INTRALABORALES Y EXTRALABORALES)</t>
  </si>
  <si>
    <t>DEPRESIÓN, ESTRÉS, AUSENTISMO LABORAL</t>
  </si>
  <si>
    <t>Depresión</t>
  </si>
  <si>
    <t>CONDICIONES DE LA TAREA (MONOTONÍA POR REPETICIÓN DE LA TAREA)</t>
  </si>
  <si>
    <t>ESTRÉS, ANSIEDAD, CANSANCIO MENTAL Y FÍSICO</t>
  </si>
  <si>
    <t>POSTURA PROLONGADA MANTENIDA SENTADA</t>
  </si>
  <si>
    <t>BIOMECÁNICO</t>
  </si>
  <si>
    <t>DOLORES LUMBARES, DOLORES DE ESPALDA</t>
  </si>
  <si>
    <t>Lesiones musculoesqueléticos</t>
  </si>
  <si>
    <t>Silla ergonómica</t>
  </si>
  <si>
    <t>Pausas activas, análisis de puestos de trabajo, capacitación sobre higiene postural, capacitación sobre peligro biomecánico</t>
  </si>
  <si>
    <t>MOVIMIENTO REPETITIVO EN EXTREMIDADES SUPERIORES (USO DE TECLADO Y MOUSE)</t>
  </si>
  <si>
    <t>DOLORES EN EXTREMIDADES SUPERIORES, FATIGA MUSCULAR</t>
  </si>
  <si>
    <t>PAD MOUSE</t>
  </si>
  <si>
    <t>Túnel del carpo</t>
  </si>
  <si>
    <t>Pausas activas, capacitación sobre túnel del carpo</t>
  </si>
  <si>
    <t>MECÁNICO (USO DE HERRAMIENTAS DE TRABAJO; GRAPADORA, BISTURÍ, TIJERAS, PERFORADORA)</t>
  </si>
  <si>
    <t>CONDICIONES DE SEGURIDAD</t>
  </si>
  <si>
    <t>CORTADURAS, GOLPES</t>
  </si>
  <si>
    <t>Cortaduras</t>
  </si>
  <si>
    <t>Capacitación sobre autocuidado</t>
  </si>
  <si>
    <t>ELÉCTRICO (BAJA TENSIÓN, MANIPULACIÓN DE ENCHUFES Y TOMAS ELÉCTRICOS)</t>
  </si>
  <si>
    <t>ELECTROCUCIÓN, QUEMADURAS, TETANIZACIÓN MUSCULAR</t>
  </si>
  <si>
    <t>SEÑALIZACIÓN DE TOMACORRIENTES Y RIESGO ELECTRICO</t>
  </si>
  <si>
    <t>Alto (A)</t>
  </si>
  <si>
    <t>Tetanización muscular</t>
  </si>
  <si>
    <t>Polo a tierra, capacitación en peligro eléctrico.</t>
  </si>
  <si>
    <t>LOCATIVO (ALMACENAMIENTO DE MATERIALES Y OBJETOS DE TRABAJO)</t>
  </si>
  <si>
    <t>CAÍDAS A NIVEL, GOLPES</t>
  </si>
  <si>
    <t>Fracturas</t>
  </si>
  <si>
    <t xml:space="preserve">Capacitación sobre orden y aseo. </t>
  </si>
  <si>
    <t>LOCATIVO (PISO RESBALADIZO TIPO DE BALDOSA)</t>
  </si>
  <si>
    <t>CAÍDAS A NIVEL, RESBALONES, GOLPES, FRACTURAS</t>
  </si>
  <si>
    <t>INSPECCIONES DE SEGURIDAD</t>
  </si>
  <si>
    <t>Señalizaciones de seguridad, cinta antideslizante, calzado antideslizante.</t>
  </si>
  <si>
    <t>LOCATIVO (CONDICIONES DE ORDEN Y ASEO)</t>
  </si>
  <si>
    <t xml:space="preserve">Jornada 5s, capacitación sobre orden y aseo. </t>
  </si>
  <si>
    <t>TECNOLÓGICO (INCENDIO O EXPLOSIÓN POR EQUIPOS ENERGIZADOS)</t>
  </si>
  <si>
    <t>QUEMADURAS, DAÑOS A EQUIPOS E INFRAESTRUCTURA</t>
  </si>
  <si>
    <t>PÚBLICOS ( ROBOS, ATRACOS, ASALTOS, ATENTADOS, DESORDEN PÚBLICO)</t>
  </si>
  <si>
    <t>HERIDAS, GOLPES, FRACTURAS, PERDIDAS MATERIALES Y ECONÓMICAS, DAÑOS A EQUIPOS E INFRAESTRUCTURA</t>
  </si>
  <si>
    <t>CÁMARAS DE SEGURIDAD</t>
  </si>
  <si>
    <t>Bajo (B)</t>
  </si>
  <si>
    <t>Heridas</t>
  </si>
  <si>
    <t>Sistemas de alarmas</t>
  </si>
  <si>
    <t xml:space="preserve">SISMO </t>
  </si>
  <si>
    <t>FENÓMENOS NATURALES</t>
  </si>
  <si>
    <t>GOLPES, FRACTURAS, ATRAPAMIENTOS, DAÑOS A EQUIPOS E INFRAESTRUCTURA, MUERTES</t>
  </si>
  <si>
    <t>SIMULACRO DE EVACUACION POR SISMO, SEÑALIZACIÓN DE NÚMEROS DE EMERGENCIA</t>
  </si>
  <si>
    <t>Muerte</t>
  </si>
  <si>
    <t xml:space="preserve"> Sistemas de alarmas, capacitación sobre como actuar ante emergencias.</t>
  </si>
  <si>
    <t>PRECIPITACIONES (LLUVIAS)</t>
  </si>
  <si>
    <t>GOLPES, FRACTURAS, DAÑOS A EQUIPOS E INFRAESTRUCTURA</t>
  </si>
  <si>
    <t>SEÑALIZACIÓN DE NÚMEROS DE EMERGENCIA</t>
  </si>
  <si>
    <t>Daños a Equipos e Infraestructura</t>
  </si>
  <si>
    <t>SI</t>
  </si>
  <si>
    <t>VIRUS EN EL AMBIENTE</t>
  </si>
  <si>
    <t>RADIACIONES NO IONIZANTES (USO CONSTANTE DEL COMPUTADOR)</t>
  </si>
  <si>
    <t>MOVIMIENTO REPETITIVO EN EXTREMIDADES SUPERIORES (USO CONSTANTE DE TECLADO Y MOUSE)</t>
  </si>
  <si>
    <t>ADMINISTRATIVO</t>
  </si>
  <si>
    <t>RECEPCIÓN</t>
  </si>
  <si>
    <t xml:space="preserve">ATENCIÓN AL CLIENTE </t>
  </si>
  <si>
    <t>AGENDAR PACIENTES EN EL SISTEMA, INTERACTUAR CON PACIENTES, ENVIAR CERTIFICADOS MÉDICOS A EMPRESAS CLIENTES, CONTESTAR LLAMADAS TELEFÓNICAS, REALIZAR FACTURAS, RESPONDER Y ENVIAR CORREOS ELECTRÓNICOSA EMPRESAS CLIENTES</t>
  </si>
  <si>
    <t xml:space="preserve">GERENCIA GENERAL </t>
  </si>
  <si>
    <t>GESTIÓN ADMINISTRATIVA</t>
  </si>
  <si>
    <t>MANEJO DE PERSONAL, REALIZAR COTIZACIONES A EMPRESAS CLIENTES, ENVIAR Y RESPONDER CORREO A EMPRESAS CLIENTES, REALIZAR CONTRATOS LABORALES, REALIZAR INFORMES PARA LA ALTA GERENCIA, INTERCATUAR CON PACIENTES, RECIBIR VISITAS DE EMPRESAS CLIENTES, RECIBIR Y REALIZAR LLAMADAS A EMPRESAS CLIENTES</t>
  </si>
  <si>
    <t>CONSULTORIO DE TOMA DE MUESTRAS Nº 3</t>
  </si>
  <si>
    <t>TOMA DE MUESTRAS DE LABORATORIO A PACIENTES, CARGUE DE RESULTADOS DE LABORATORIO, REGISTRO DE RESULTADOS DE LABORATORIO DE FORMA MANUAL,INTERACTUAR CON PACIENTES</t>
  </si>
  <si>
    <t>FLUIDOS O EXCREMENTOS</t>
  </si>
  <si>
    <t>ENFERMEDADES INFECCIOSAS</t>
  </si>
  <si>
    <t>EPP</t>
  </si>
  <si>
    <t>Enfermedades infecciosas</t>
  </si>
  <si>
    <t>Capacitación en autocuidado, peligro Biológico</t>
  </si>
  <si>
    <t xml:space="preserve">RUIDO EN EL AMBIENTE (LLAMADAS TELEFÓNICAS,IMPRESORAS, CONVERSACIONES´, VENTILADOR DE PARED) </t>
  </si>
  <si>
    <t>MOVIMIENTO REPETITIVO EN EXTREMIDADES SUPERIORES (USO CONSTANTE DE TECLADO, MOUSE, ESCRIBIR MANUAL)</t>
  </si>
  <si>
    <t>MECÁNICO (USO DE HERRAMIENTAS DE TRABAJO; JERINGAS, GRAPADORA, BISTURÍ, TIJERAS, PERFORADORA)</t>
  </si>
  <si>
    <t>CORTADURAS, GOLPES, PINCHAZOS</t>
  </si>
  <si>
    <t>Capacitación sobre autocuidado.</t>
  </si>
  <si>
    <t>CONSULTORIO MÉDICO Nº 4</t>
  </si>
  <si>
    <t>EXAMINAR A PACIENTES (TOMA DE TENSIÓN,PESO, TALLA), REGISTRO DE DATOS Y RESULTADOS MÉDICOS DE PACIENTES EN EL SISTEMA, INTERACTUAR CON PACIENTES</t>
  </si>
  <si>
    <t>CONSULTORIO DE AUDIOMETRÍA Nº 5</t>
  </si>
  <si>
    <t>REALIZAR EXÁMEN DE AUDIOMETRÍA A PACIENTES, REGISTRO DE DATOS Y RESULTADOS DE EXAMEN DE PACIENTES EN EL SISTEMA, INTERACTUAR CON PACIENTES</t>
  </si>
  <si>
    <t>CONSULTORIO MÉDICO - ELECTROCARDIOGRAMA Nº 6</t>
  </si>
  <si>
    <t>EXAMINAR A PACIENTES (TOMA DE TENSIÓN,PESO, TALLA), TOMA DE ELETROCARDIOGRAMA A PACIENTES, REGISTRO DE DATOS Y RESULTADOS MÉDICOS DE PACIENTES EN EL SISTEMA, INTERACTUAR CON PACIENTES</t>
  </si>
  <si>
    <t>CONTABILIDAD,  CARTERA Y SG-SST</t>
  </si>
  <si>
    <t>REALIZAR FACTURAS, NOMINAS, RECIBOS DE PAGO, INFORMES, MANEJAR CARTERA, REALIZAR LLAMADAS DE COBRO A EMPRESAS CLIENTES, RESPONDER Y ENVIAR CORREOS A EMPRESA CLIENTES, RESPONDER Y HACER LLAMADAS A EMPRESAS CLIENTES, ADMINISTRAR E IMPLEMENTAR EL SG-SST Y SOGCS</t>
  </si>
  <si>
    <t>CONSULTORIO MÉDICO Nº 7</t>
  </si>
  <si>
    <t>CONSULTORIO DE OPTOMETRÍA/VISIOMETRÍA Nº 8</t>
  </si>
  <si>
    <t>REALIZAR EXÁMEN DE OJOS A PACIENTES,  REGISTRO DE DATOS Y RESULTADOS MÉDICOS DE PACIENTES EN EL SISTEMA, INTERACTUAR CON PACIENTES</t>
  </si>
  <si>
    <t xml:space="preserve">CONSULTORIO DE ESPIROMETRÍA </t>
  </si>
  <si>
    <t>REALIZAR PRUEBA DE ESPIROMETRÍA Y FICHA OSTEOMUSCULAR A PACIENTES,  REGISTRO DE DATOS Y RESULTADOS MÉDICOS DE PACIENTES EN EL SISTEMA, INTERACTUAR CON PACIENTES</t>
  </si>
  <si>
    <t>Cambio de luminarias</t>
  </si>
  <si>
    <t xml:space="preserve">CENTRO TERAPEUTICO SALUD OCUPACIONAL </t>
  </si>
  <si>
    <t>FECHA DE CREACIÓN: ENERO / 2023</t>
  </si>
  <si>
    <t>VERSIÓN: 01</t>
  </si>
  <si>
    <t>FATIGA VISUAL (VISION BORROSA, RESEQUEDAD OCULAR), DOLORES DE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</si>
</sst>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/>
    <xf numFmtId="0" fontId="5" fillId="4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382"/>
  <sheetViews>
    <sheetView showGridLines="0" tabSelected="1" view="pageBreakPreview" zoomScale="40" zoomScaleNormal="40" zoomScaleSheetLayoutView="40" workbookViewId="0">
      <selection activeCell="C6" sqref="C6"/>
    </sheetView>
  </sheetViews>
  <sheetFormatPr baseColWidth="10" defaultRowHeight="21" x14ac:dyDescent="0.35"/>
  <cols>
    <col min="1" max="1" width="28.42578125" customWidth="1"/>
    <col min="2" max="2" width="40.5703125" customWidth="1"/>
    <col min="3" max="3" width="30.42578125" customWidth="1"/>
    <col min="4" max="4" width="71.42578125" customWidth="1"/>
    <col min="5" max="5" width="6" style="25" customWidth="1"/>
    <col min="6" max="6" width="56.5703125" customWidth="1"/>
    <col min="7" max="7" width="35.5703125" customWidth="1"/>
    <col min="8" max="8" width="52.42578125" customWidth="1"/>
    <col min="9" max="9" width="41.42578125" customWidth="1"/>
    <col min="10" max="10" width="44.7109375" customWidth="1"/>
    <col min="11" max="11" width="41.42578125" customWidth="1"/>
    <col min="12" max="13" width="10.42578125" customWidth="1"/>
    <col min="14" max="14" width="22.85546875" customWidth="1"/>
    <col min="15" max="15" width="27.7109375" style="17" customWidth="1"/>
    <col min="16" max="16" width="6.85546875" style="17" customWidth="1"/>
    <col min="17" max="17" width="25" customWidth="1"/>
    <col min="18" max="18" width="11.42578125" style="17"/>
    <col min="19" max="19" width="11.42578125" style="26"/>
    <col min="20" max="20" width="14.42578125" style="26" customWidth="1"/>
    <col min="21" max="21" width="6.42578125" style="17" customWidth="1"/>
    <col min="22" max="22" width="30.7109375" customWidth="1"/>
    <col min="23" max="23" width="20.28515625" customWidth="1"/>
    <col min="24" max="26" width="21.5703125" style="1" customWidth="1"/>
    <col min="27" max="27" width="66.85546875" style="1" customWidth="1"/>
    <col min="28" max="28" width="25.140625" style="1" customWidth="1"/>
    <col min="29" max="30" width="11.42578125" style="1"/>
  </cols>
  <sheetData>
    <row r="1" spans="1:30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3"/>
      <c r="AA1" s="30" t="s">
        <v>176</v>
      </c>
      <c r="AB1" s="31"/>
    </row>
    <row r="2" spans="1:30" ht="23.25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3"/>
      <c r="AA2" s="32"/>
      <c r="AB2" s="33"/>
    </row>
    <row r="3" spans="1:30" ht="23.25" customHeight="1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34"/>
      <c r="AB3" s="35"/>
    </row>
    <row r="4" spans="1:30" ht="18.75" customHeight="1" x14ac:dyDescent="0.25">
      <c r="A4" s="66" t="s">
        <v>175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30" t="s">
        <v>177</v>
      </c>
      <c r="AB4" s="31"/>
    </row>
    <row r="5" spans="1:30" ht="38.2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34"/>
      <c r="AB5" s="35"/>
    </row>
    <row r="6" spans="1:30" ht="38.25" customHeight="1" x14ac:dyDescent="0.25">
      <c r="A6" s="27"/>
      <c r="B6" s="27"/>
      <c r="C6" s="27"/>
      <c r="D6" s="27"/>
      <c r="E6" s="2"/>
      <c r="F6" s="3"/>
      <c r="G6" s="3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  <c r="AB6" s="5"/>
    </row>
    <row r="7" spans="1:30" s="7" customFormat="1" ht="38.25" customHeight="1" x14ac:dyDescent="0.25">
      <c r="A7" s="39" t="s">
        <v>1</v>
      </c>
      <c r="B7" s="39" t="s">
        <v>2</v>
      </c>
      <c r="C7" s="39" t="s">
        <v>3</v>
      </c>
      <c r="D7" s="39" t="s">
        <v>4</v>
      </c>
      <c r="E7" s="39" t="s">
        <v>5</v>
      </c>
      <c r="F7" s="36" t="s">
        <v>6</v>
      </c>
      <c r="G7" s="37"/>
      <c r="H7" s="39" t="s">
        <v>7</v>
      </c>
      <c r="I7" s="36" t="s">
        <v>8</v>
      </c>
      <c r="J7" s="38"/>
      <c r="K7" s="37"/>
      <c r="L7" s="36" t="s">
        <v>9</v>
      </c>
      <c r="M7" s="38"/>
      <c r="N7" s="38"/>
      <c r="O7" s="38"/>
      <c r="P7" s="38"/>
      <c r="Q7" s="38"/>
      <c r="R7" s="37"/>
      <c r="S7" s="36" t="s">
        <v>10</v>
      </c>
      <c r="T7" s="37"/>
      <c r="U7" s="36" t="s">
        <v>11</v>
      </c>
      <c r="V7" s="38"/>
      <c r="W7" s="37"/>
      <c r="X7" s="36" t="s">
        <v>12</v>
      </c>
      <c r="Y7" s="38"/>
      <c r="Z7" s="38"/>
      <c r="AA7" s="38"/>
      <c r="AB7" s="37"/>
      <c r="AC7" s="6"/>
      <c r="AD7" s="6"/>
    </row>
    <row r="8" spans="1:30" ht="42.75" customHeight="1" x14ac:dyDescent="0.25">
      <c r="A8" s="40"/>
      <c r="B8" s="40"/>
      <c r="C8" s="40"/>
      <c r="D8" s="40"/>
      <c r="E8" s="40"/>
      <c r="F8" s="39" t="s">
        <v>13</v>
      </c>
      <c r="G8" s="39" t="s">
        <v>14</v>
      </c>
      <c r="H8" s="40"/>
      <c r="I8" s="39" t="s">
        <v>15</v>
      </c>
      <c r="J8" s="39" t="s">
        <v>16</v>
      </c>
      <c r="K8" s="39" t="s">
        <v>17</v>
      </c>
      <c r="L8" s="39" t="s">
        <v>18</v>
      </c>
      <c r="M8" s="39" t="s">
        <v>19</v>
      </c>
      <c r="N8" s="42" t="s">
        <v>20</v>
      </c>
      <c r="O8" s="42" t="s">
        <v>21</v>
      </c>
      <c r="P8" s="39" t="s">
        <v>22</v>
      </c>
      <c r="Q8" s="42" t="s">
        <v>23</v>
      </c>
      <c r="R8" s="39" t="s">
        <v>24</v>
      </c>
      <c r="S8" s="45" t="s">
        <v>25</v>
      </c>
      <c r="T8" s="46"/>
      <c r="U8" s="39" t="s">
        <v>26</v>
      </c>
      <c r="V8" s="39" t="s">
        <v>27</v>
      </c>
      <c r="W8" s="42" t="s">
        <v>28</v>
      </c>
      <c r="X8" s="39" t="s">
        <v>29</v>
      </c>
      <c r="Y8" s="39" t="s">
        <v>30</v>
      </c>
      <c r="Z8" s="39" t="s">
        <v>31</v>
      </c>
      <c r="AA8" s="42" t="s">
        <v>32</v>
      </c>
      <c r="AB8" s="42" t="s">
        <v>33</v>
      </c>
    </row>
    <row r="9" spans="1:30" ht="39.75" hidden="1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3"/>
      <c r="O9" s="43"/>
      <c r="P9" s="40"/>
      <c r="Q9" s="43"/>
      <c r="R9" s="40"/>
      <c r="S9" s="47"/>
      <c r="T9" s="48"/>
      <c r="U9" s="40"/>
      <c r="V9" s="40"/>
      <c r="W9" s="43"/>
      <c r="X9" s="40"/>
      <c r="Y9" s="40"/>
      <c r="Z9" s="40"/>
      <c r="AA9" s="43"/>
      <c r="AB9" s="43"/>
    </row>
    <row r="10" spans="1:30" ht="40.5" hidden="1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3"/>
      <c r="O10" s="43"/>
      <c r="P10" s="40"/>
      <c r="Q10" s="43"/>
      <c r="R10" s="40"/>
      <c r="S10" s="47"/>
      <c r="T10" s="48"/>
      <c r="U10" s="40"/>
      <c r="V10" s="40"/>
      <c r="W10" s="43"/>
      <c r="X10" s="40"/>
      <c r="Y10" s="40"/>
      <c r="Z10" s="40"/>
      <c r="AA10" s="43"/>
      <c r="AB10" s="43"/>
    </row>
    <row r="11" spans="1:30" ht="50.25" hidden="1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3"/>
      <c r="O11" s="43"/>
      <c r="P11" s="40"/>
      <c r="Q11" s="43"/>
      <c r="R11" s="40"/>
      <c r="S11" s="47"/>
      <c r="T11" s="48"/>
      <c r="U11" s="40"/>
      <c r="V11" s="40"/>
      <c r="W11" s="43"/>
      <c r="X11" s="40"/>
      <c r="Y11" s="40"/>
      <c r="Z11" s="40"/>
      <c r="AA11" s="43"/>
      <c r="AB11" s="43"/>
    </row>
    <row r="12" spans="1:30" ht="47.25" hidden="1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3"/>
      <c r="O12" s="43"/>
      <c r="P12" s="40"/>
      <c r="Q12" s="43"/>
      <c r="R12" s="40"/>
      <c r="S12" s="47"/>
      <c r="T12" s="48"/>
      <c r="U12" s="40"/>
      <c r="V12" s="40"/>
      <c r="W12" s="43"/>
      <c r="X12" s="40"/>
      <c r="Y12" s="40"/>
      <c r="Z12" s="40"/>
      <c r="AA12" s="43"/>
      <c r="AB12" s="43"/>
    </row>
    <row r="13" spans="1:30" ht="33" hidden="1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4"/>
      <c r="O13" s="44"/>
      <c r="P13" s="41"/>
      <c r="Q13" s="44"/>
      <c r="R13" s="41"/>
      <c r="S13" s="49"/>
      <c r="T13" s="50"/>
      <c r="U13" s="41"/>
      <c r="V13" s="41"/>
      <c r="W13" s="44"/>
      <c r="X13" s="41"/>
      <c r="Y13" s="41"/>
      <c r="Z13" s="41"/>
      <c r="AA13" s="44"/>
      <c r="AB13" s="44"/>
    </row>
    <row r="14" spans="1:30" ht="84.75" hidden="1" customHeight="1" x14ac:dyDescent="0.25">
      <c r="A14" s="54" t="s">
        <v>142</v>
      </c>
      <c r="B14" s="56" t="s">
        <v>143</v>
      </c>
      <c r="C14" s="57" t="s">
        <v>144</v>
      </c>
      <c r="D14" s="55" t="s">
        <v>145</v>
      </c>
      <c r="E14" s="57" t="s">
        <v>138</v>
      </c>
      <c r="F14" s="8" t="s">
        <v>139</v>
      </c>
      <c r="G14" s="8" t="s">
        <v>36</v>
      </c>
      <c r="H14" s="9" t="s">
        <v>37</v>
      </c>
      <c r="I14" s="10" t="s">
        <v>38</v>
      </c>
      <c r="J14" s="10" t="s">
        <v>39</v>
      </c>
      <c r="K14" s="10" t="s">
        <v>38</v>
      </c>
      <c r="L14" s="10">
        <v>2</v>
      </c>
      <c r="M14" s="10">
        <v>4</v>
      </c>
      <c r="N14" s="10">
        <f>L14*M14</f>
        <v>8</v>
      </c>
      <c r="O14" s="11" t="s">
        <v>40</v>
      </c>
      <c r="P14" s="8">
        <v>10</v>
      </c>
      <c r="Q14" s="10">
        <f>N14*P14</f>
        <v>80</v>
      </c>
      <c r="R14" s="12" t="s">
        <v>41</v>
      </c>
      <c r="S14" s="60" t="s">
        <v>42</v>
      </c>
      <c r="T14" s="61"/>
      <c r="U14" s="10">
        <v>3</v>
      </c>
      <c r="V14" s="13" t="s">
        <v>43</v>
      </c>
      <c r="W14" s="8" t="s">
        <v>44</v>
      </c>
      <c r="X14" s="14"/>
      <c r="Y14" s="11"/>
      <c r="Z14" s="14"/>
      <c r="AA14" s="14" t="s">
        <v>45</v>
      </c>
      <c r="AB14" s="14" t="s">
        <v>46</v>
      </c>
    </row>
    <row r="15" spans="1:30" ht="84.75" hidden="1" customHeight="1" x14ac:dyDescent="0.25">
      <c r="A15" s="54"/>
      <c r="B15" s="56"/>
      <c r="C15" s="58"/>
      <c r="D15" s="59"/>
      <c r="E15" s="58"/>
      <c r="F15" s="8" t="s">
        <v>47</v>
      </c>
      <c r="G15" s="8" t="s">
        <v>36</v>
      </c>
      <c r="H15" s="9" t="s">
        <v>48</v>
      </c>
      <c r="I15" s="10" t="s">
        <v>38</v>
      </c>
      <c r="J15" s="10" t="s">
        <v>39</v>
      </c>
      <c r="K15" s="10" t="s">
        <v>38</v>
      </c>
      <c r="L15" s="10">
        <v>2</v>
      </c>
      <c r="M15" s="10">
        <v>4</v>
      </c>
      <c r="N15" s="10">
        <f>L15*M15</f>
        <v>8</v>
      </c>
      <c r="O15" s="11" t="s">
        <v>40</v>
      </c>
      <c r="P15" s="8">
        <v>10</v>
      </c>
      <c r="Q15" s="10">
        <f>N15*P15</f>
        <v>80</v>
      </c>
      <c r="R15" s="12" t="s">
        <v>41</v>
      </c>
      <c r="S15" s="60" t="s">
        <v>42</v>
      </c>
      <c r="T15" s="61"/>
      <c r="U15" s="10">
        <v>3</v>
      </c>
      <c r="V15" s="13" t="s">
        <v>43</v>
      </c>
      <c r="W15" s="8" t="s">
        <v>44</v>
      </c>
      <c r="X15" s="14"/>
      <c r="Y15" s="11"/>
      <c r="Z15" s="14"/>
      <c r="AA15" s="14" t="s">
        <v>45</v>
      </c>
      <c r="AB15" s="14"/>
    </row>
    <row r="16" spans="1:30" ht="84.75" hidden="1" customHeight="1" x14ac:dyDescent="0.25">
      <c r="A16" s="54"/>
      <c r="B16" s="56"/>
      <c r="C16" s="58"/>
      <c r="D16" s="59"/>
      <c r="E16" s="58"/>
      <c r="F16" s="13" t="s">
        <v>49</v>
      </c>
      <c r="G16" s="8" t="s">
        <v>36</v>
      </c>
      <c r="H16" s="9" t="s">
        <v>50</v>
      </c>
      <c r="I16" s="13" t="s">
        <v>38</v>
      </c>
      <c r="J16" s="13" t="s">
        <v>51</v>
      </c>
      <c r="K16" s="13" t="s">
        <v>38</v>
      </c>
      <c r="L16" s="8">
        <v>2</v>
      </c>
      <c r="M16" s="8">
        <v>4</v>
      </c>
      <c r="N16" s="8">
        <f t="shared" ref="N16:N34" si="0">L16*M16</f>
        <v>8</v>
      </c>
      <c r="O16" s="11" t="s">
        <v>40</v>
      </c>
      <c r="P16" s="8">
        <v>10</v>
      </c>
      <c r="Q16" s="8">
        <f>N16*P16</f>
        <v>80</v>
      </c>
      <c r="R16" s="12" t="s">
        <v>41</v>
      </c>
      <c r="S16" s="60" t="s">
        <v>42</v>
      </c>
      <c r="T16" s="61"/>
      <c r="U16" s="8">
        <v>3</v>
      </c>
      <c r="V16" s="13" t="s">
        <v>52</v>
      </c>
      <c r="W16" s="8" t="s">
        <v>44</v>
      </c>
      <c r="X16" s="14"/>
      <c r="Y16" s="11"/>
      <c r="Z16" s="14"/>
      <c r="AA16" s="14" t="s">
        <v>53</v>
      </c>
      <c r="AB16" s="15"/>
    </row>
    <row r="17" spans="1:30" s="17" customFormat="1" ht="84.75" hidden="1" customHeight="1" x14ac:dyDescent="0.35">
      <c r="A17" s="54"/>
      <c r="B17" s="56"/>
      <c r="C17" s="58"/>
      <c r="D17" s="59"/>
      <c r="E17" s="58"/>
      <c r="F17" s="13" t="s">
        <v>54</v>
      </c>
      <c r="G17" s="8" t="s">
        <v>55</v>
      </c>
      <c r="H17" s="9" t="s">
        <v>56</v>
      </c>
      <c r="I17" s="13" t="s">
        <v>38</v>
      </c>
      <c r="J17" s="13" t="s">
        <v>57</v>
      </c>
      <c r="K17" s="13" t="s">
        <v>58</v>
      </c>
      <c r="L17" s="8">
        <v>2</v>
      </c>
      <c r="M17" s="8">
        <v>4</v>
      </c>
      <c r="N17" s="8">
        <f t="shared" si="0"/>
        <v>8</v>
      </c>
      <c r="O17" s="11" t="s">
        <v>40</v>
      </c>
      <c r="P17" s="8">
        <v>10</v>
      </c>
      <c r="Q17" s="8">
        <f t="shared" ref="Q17:Q25" si="1">N17*P17</f>
        <v>80</v>
      </c>
      <c r="R17" s="12" t="s">
        <v>41</v>
      </c>
      <c r="S17" s="62" t="s">
        <v>42</v>
      </c>
      <c r="T17" s="63"/>
      <c r="U17" s="8">
        <v>3</v>
      </c>
      <c r="V17" s="13" t="s">
        <v>59</v>
      </c>
      <c r="W17" s="8" t="s">
        <v>44</v>
      </c>
      <c r="X17" s="14"/>
      <c r="Y17" s="11"/>
      <c r="Z17" s="14"/>
      <c r="AA17" s="14" t="s">
        <v>60</v>
      </c>
      <c r="AB17" s="14"/>
      <c r="AC17" s="16"/>
      <c r="AD17" s="16"/>
    </row>
    <row r="18" spans="1:30" ht="84.75" customHeight="1" x14ac:dyDescent="0.25">
      <c r="A18" s="54"/>
      <c r="B18" s="56"/>
      <c r="C18" s="58"/>
      <c r="D18" s="59"/>
      <c r="E18" s="58"/>
      <c r="F18" s="13" t="s">
        <v>61</v>
      </c>
      <c r="G18" s="8" t="s">
        <v>55</v>
      </c>
      <c r="H18" s="9" t="s">
        <v>178</v>
      </c>
      <c r="I18" s="13" t="s">
        <v>38</v>
      </c>
      <c r="J18" s="13" t="s">
        <v>63</v>
      </c>
      <c r="K18" s="13" t="s">
        <v>58</v>
      </c>
      <c r="L18" s="8">
        <v>2</v>
      </c>
      <c r="M18" s="8">
        <v>4</v>
      </c>
      <c r="N18" s="8">
        <f t="shared" si="0"/>
        <v>8</v>
      </c>
      <c r="O18" s="11" t="s">
        <v>40</v>
      </c>
      <c r="P18" s="8">
        <v>10</v>
      </c>
      <c r="Q18" s="8">
        <f t="shared" si="1"/>
        <v>80</v>
      </c>
      <c r="R18" s="12" t="s">
        <v>41</v>
      </c>
      <c r="S18" s="62" t="s">
        <v>42</v>
      </c>
      <c r="T18" s="63"/>
      <c r="U18" s="8">
        <v>3</v>
      </c>
      <c r="V18" s="13" t="s">
        <v>59</v>
      </c>
      <c r="W18" s="8" t="s">
        <v>44</v>
      </c>
      <c r="X18" s="14"/>
      <c r="Y18" s="11"/>
      <c r="Z18" s="14"/>
      <c r="AA18" s="10" t="s">
        <v>64</v>
      </c>
      <c r="AB18" s="15"/>
    </row>
    <row r="19" spans="1:30" ht="84.75" customHeight="1" x14ac:dyDescent="0.25">
      <c r="A19" s="54"/>
      <c r="B19" s="56"/>
      <c r="C19" s="58"/>
      <c r="D19" s="59"/>
      <c r="E19" s="58"/>
      <c r="F19" s="13" t="s">
        <v>140</v>
      </c>
      <c r="G19" s="8" t="s">
        <v>55</v>
      </c>
      <c r="H19" s="9" t="s">
        <v>66</v>
      </c>
      <c r="I19" s="10" t="s">
        <v>38</v>
      </c>
      <c r="J19" s="10" t="s">
        <v>38</v>
      </c>
      <c r="K19" s="10" t="s">
        <v>38</v>
      </c>
      <c r="L19" s="8">
        <v>2</v>
      </c>
      <c r="M19" s="8">
        <v>4</v>
      </c>
      <c r="N19" s="8">
        <f t="shared" si="0"/>
        <v>8</v>
      </c>
      <c r="O19" s="11" t="s">
        <v>40</v>
      </c>
      <c r="P19" s="8">
        <v>10</v>
      </c>
      <c r="Q19" s="8">
        <f t="shared" si="1"/>
        <v>80</v>
      </c>
      <c r="R19" s="12" t="s">
        <v>41</v>
      </c>
      <c r="S19" s="62" t="s">
        <v>42</v>
      </c>
      <c r="T19" s="63"/>
      <c r="U19" s="8">
        <v>3</v>
      </c>
      <c r="V19" s="10" t="s">
        <v>67</v>
      </c>
      <c r="W19" s="10" t="s">
        <v>44</v>
      </c>
      <c r="X19" s="15"/>
      <c r="Y19" s="15"/>
      <c r="Z19" s="15"/>
      <c r="AA19" s="10" t="s">
        <v>68</v>
      </c>
      <c r="AB19" s="15"/>
    </row>
    <row r="20" spans="1:30" s="17" customFormat="1" ht="84.75" hidden="1" customHeight="1" x14ac:dyDescent="0.35">
      <c r="A20" s="54"/>
      <c r="B20" s="56"/>
      <c r="C20" s="58"/>
      <c r="D20" s="59"/>
      <c r="E20" s="58"/>
      <c r="F20" s="13" t="s">
        <v>69</v>
      </c>
      <c r="G20" s="8" t="s">
        <v>70</v>
      </c>
      <c r="H20" s="9" t="s">
        <v>71</v>
      </c>
      <c r="I20" s="13" t="s">
        <v>38</v>
      </c>
      <c r="J20" s="13" t="s">
        <v>72</v>
      </c>
      <c r="K20" s="13" t="s">
        <v>38</v>
      </c>
      <c r="L20" s="8">
        <v>2</v>
      </c>
      <c r="M20" s="8">
        <v>4</v>
      </c>
      <c r="N20" s="8">
        <f t="shared" si="0"/>
        <v>8</v>
      </c>
      <c r="O20" s="11" t="s">
        <v>40</v>
      </c>
      <c r="P20" s="8">
        <v>10</v>
      </c>
      <c r="Q20" s="8">
        <f t="shared" si="1"/>
        <v>80</v>
      </c>
      <c r="R20" s="12" t="s">
        <v>41</v>
      </c>
      <c r="S20" s="62" t="s">
        <v>42</v>
      </c>
      <c r="T20" s="63"/>
      <c r="U20" s="8">
        <v>3</v>
      </c>
      <c r="V20" s="13" t="s">
        <v>43</v>
      </c>
      <c r="W20" s="8" t="s">
        <v>44</v>
      </c>
      <c r="X20" s="14"/>
      <c r="Y20" s="11"/>
      <c r="Z20" s="14"/>
      <c r="AA20" s="14" t="s">
        <v>73</v>
      </c>
      <c r="AB20" s="14" t="s">
        <v>46</v>
      </c>
      <c r="AC20" s="16"/>
      <c r="AD20" s="16"/>
    </row>
    <row r="21" spans="1:30" ht="106.5" hidden="1" customHeight="1" x14ac:dyDescent="0.25">
      <c r="A21" s="54"/>
      <c r="B21" s="56"/>
      <c r="C21" s="58"/>
      <c r="D21" s="59"/>
      <c r="E21" s="58"/>
      <c r="F21" s="13" t="s">
        <v>74</v>
      </c>
      <c r="G21" s="8" t="s">
        <v>75</v>
      </c>
      <c r="H21" s="9" t="s">
        <v>76</v>
      </c>
      <c r="I21" s="13" t="s">
        <v>38</v>
      </c>
      <c r="J21" s="13" t="s">
        <v>38</v>
      </c>
      <c r="K21" s="13" t="s">
        <v>77</v>
      </c>
      <c r="L21" s="8">
        <v>6</v>
      </c>
      <c r="M21" s="8">
        <v>4</v>
      </c>
      <c r="N21" s="8">
        <f t="shared" si="0"/>
        <v>24</v>
      </c>
      <c r="O21" s="11" t="s">
        <v>78</v>
      </c>
      <c r="P21" s="8">
        <v>10</v>
      </c>
      <c r="Q21" s="8">
        <f t="shared" si="1"/>
        <v>240</v>
      </c>
      <c r="R21" s="18" t="s">
        <v>79</v>
      </c>
      <c r="S21" s="62" t="s">
        <v>80</v>
      </c>
      <c r="T21" s="63"/>
      <c r="U21" s="8">
        <v>3</v>
      </c>
      <c r="V21" s="13" t="s">
        <v>81</v>
      </c>
      <c r="W21" s="8" t="s">
        <v>44</v>
      </c>
      <c r="X21" s="14"/>
      <c r="Y21" s="11"/>
      <c r="Z21" s="14"/>
      <c r="AA21" s="14" t="s">
        <v>82</v>
      </c>
      <c r="AB21" s="14"/>
    </row>
    <row r="22" spans="1:30" ht="84.75" hidden="1" customHeight="1" x14ac:dyDescent="0.25">
      <c r="A22" s="54"/>
      <c r="B22" s="56"/>
      <c r="C22" s="58"/>
      <c r="D22" s="59"/>
      <c r="E22" s="58"/>
      <c r="F22" s="13" t="s">
        <v>83</v>
      </c>
      <c r="G22" s="8" t="s">
        <v>75</v>
      </c>
      <c r="H22" s="9" t="s">
        <v>84</v>
      </c>
      <c r="I22" s="13" t="s">
        <v>38</v>
      </c>
      <c r="J22" s="13" t="s">
        <v>38</v>
      </c>
      <c r="K22" s="13" t="s">
        <v>77</v>
      </c>
      <c r="L22" s="8">
        <v>6</v>
      </c>
      <c r="M22" s="8">
        <v>4</v>
      </c>
      <c r="N22" s="8">
        <f t="shared" si="0"/>
        <v>24</v>
      </c>
      <c r="O22" s="11" t="s">
        <v>78</v>
      </c>
      <c r="P22" s="8">
        <v>10</v>
      </c>
      <c r="Q22" s="8">
        <f t="shared" si="1"/>
        <v>240</v>
      </c>
      <c r="R22" s="18" t="s">
        <v>79</v>
      </c>
      <c r="S22" s="62" t="s">
        <v>80</v>
      </c>
      <c r="T22" s="63"/>
      <c r="U22" s="8">
        <v>3</v>
      </c>
      <c r="V22" s="13" t="s">
        <v>85</v>
      </c>
      <c r="W22" s="8" t="s">
        <v>44</v>
      </c>
      <c r="X22" s="14"/>
      <c r="Y22" s="11"/>
      <c r="Z22" s="14"/>
      <c r="AA22" s="14" t="s">
        <v>82</v>
      </c>
      <c r="AB22" s="14"/>
    </row>
    <row r="23" spans="1:30" ht="84.75" hidden="1" customHeight="1" x14ac:dyDescent="0.25">
      <c r="A23" s="54"/>
      <c r="B23" s="56"/>
      <c r="C23" s="58"/>
      <c r="D23" s="59"/>
      <c r="E23" s="58"/>
      <c r="F23" s="13" t="s">
        <v>86</v>
      </c>
      <c r="G23" s="8" t="s">
        <v>75</v>
      </c>
      <c r="H23" s="9" t="s">
        <v>87</v>
      </c>
      <c r="I23" s="13" t="s">
        <v>38</v>
      </c>
      <c r="J23" s="13" t="s">
        <v>38</v>
      </c>
      <c r="K23" s="13" t="s">
        <v>77</v>
      </c>
      <c r="L23" s="8">
        <v>6</v>
      </c>
      <c r="M23" s="8">
        <v>4</v>
      </c>
      <c r="N23" s="8">
        <f t="shared" si="0"/>
        <v>24</v>
      </c>
      <c r="O23" s="11" t="s">
        <v>78</v>
      </c>
      <c r="P23" s="8">
        <v>10</v>
      </c>
      <c r="Q23" s="8">
        <f t="shared" si="1"/>
        <v>240</v>
      </c>
      <c r="R23" s="18" t="s">
        <v>79</v>
      </c>
      <c r="S23" s="62" t="s">
        <v>80</v>
      </c>
      <c r="T23" s="63"/>
      <c r="U23" s="8">
        <v>3</v>
      </c>
      <c r="V23" s="13" t="s">
        <v>59</v>
      </c>
      <c r="W23" s="8" t="s">
        <v>44</v>
      </c>
      <c r="X23" s="14"/>
      <c r="Y23" s="11"/>
      <c r="Z23" s="14"/>
      <c r="AA23" s="14" t="s">
        <v>82</v>
      </c>
      <c r="AB23" s="14"/>
    </row>
    <row r="24" spans="1:30" ht="84.75" hidden="1" customHeight="1" x14ac:dyDescent="0.25">
      <c r="A24" s="54"/>
      <c r="B24" s="56"/>
      <c r="C24" s="58"/>
      <c r="D24" s="59"/>
      <c r="E24" s="58"/>
      <c r="F24" s="13" t="s">
        <v>88</v>
      </c>
      <c r="G24" s="8" t="s">
        <v>89</v>
      </c>
      <c r="H24" s="9" t="s">
        <v>90</v>
      </c>
      <c r="I24" s="13" t="s">
        <v>38</v>
      </c>
      <c r="J24" s="13" t="s">
        <v>38</v>
      </c>
      <c r="K24" s="13" t="s">
        <v>38</v>
      </c>
      <c r="L24" s="8">
        <v>2</v>
      </c>
      <c r="M24" s="8">
        <v>4</v>
      </c>
      <c r="N24" s="8">
        <f t="shared" si="0"/>
        <v>8</v>
      </c>
      <c r="O24" s="11" t="s">
        <v>40</v>
      </c>
      <c r="P24" s="8">
        <v>10</v>
      </c>
      <c r="Q24" s="8">
        <f t="shared" si="1"/>
        <v>80</v>
      </c>
      <c r="R24" s="12" t="s">
        <v>41</v>
      </c>
      <c r="S24" s="62" t="s">
        <v>42</v>
      </c>
      <c r="T24" s="63"/>
      <c r="U24" s="8">
        <v>3</v>
      </c>
      <c r="V24" s="13" t="s">
        <v>91</v>
      </c>
      <c r="W24" s="8" t="s">
        <v>44</v>
      </c>
      <c r="X24" s="14"/>
      <c r="Y24" s="14" t="s">
        <v>92</v>
      </c>
      <c r="Z24" s="14"/>
      <c r="AA24" s="14" t="s">
        <v>93</v>
      </c>
      <c r="AB24" s="15"/>
    </row>
    <row r="25" spans="1:30" ht="84.75" hidden="1" customHeight="1" x14ac:dyDescent="0.25">
      <c r="A25" s="54"/>
      <c r="B25" s="56"/>
      <c r="C25" s="58"/>
      <c r="D25" s="59"/>
      <c r="E25" s="58"/>
      <c r="F25" s="13" t="s">
        <v>141</v>
      </c>
      <c r="G25" s="8" t="s">
        <v>89</v>
      </c>
      <c r="H25" s="9" t="s">
        <v>95</v>
      </c>
      <c r="I25" s="13" t="s">
        <v>38</v>
      </c>
      <c r="J25" s="13" t="s">
        <v>96</v>
      </c>
      <c r="K25" s="13" t="s">
        <v>38</v>
      </c>
      <c r="L25" s="8">
        <v>2</v>
      </c>
      <c r="M25" s="8">
        <v>4</v>
      </c>
      <c r="N25" s="8">
        <f t="shared" si="0"/>
        <v>8</v>
      </c>
      <c r="O25" s="11" t="s">
        <v>40</v>
      </c>
      <c r="P25" s="8">
        <v>10</v>
      </c>
      <c r="Q25" s="8">
        <f t="shared" si="1"/>
        <v>80</v>
      </c>
      <c r="R25" s="12" t="s">
        <v>41</v>
      </c>
      <c r="S25" s="62" t="s">
        <v>42</v>
      </c>
      <c r="T25" s="63"/>
      <c r="U25" s="8">
        <v>3</v>
      </c>
      <c r="V25" s="13" t="s">
        <v>97</v>
      </c>
      <c r="W25" s="8" t="s">
        <v>44</v>
      </c>
      <c r="X25" s="14"/>
      <c r="Y25" s="11"/>
      <c r="Z25" s="14"/>
      <c r="AA25" s="14" t="s">
        <v>98</v>
      </c>
      <c r="AB25" s="15"/>
    </row>
    <row r="26" spans="1:30" ht="84.75" hidden="1" customHeight="1" x14ac:dyDescent="0.25">
      <c r="A26" s="54"/>
      <c r="B26" s="56"/>
      <c r="C26" s="58"/>
      <c r="D26" s="59"/>
      <c r="E26" s="58"/>
      <c r="F26" s="13" t="s">
        <v>99</v>
      </c>
      <c r="G26" s="13" t="s">
        <v>100</v>
      </c>
      <c r="H26" s="9" t="s">
        <v>101</v>
      </c>
      <c r="I26" s="13" t="s">
        <v>38</v>
      </c>
      <c r="J26" s="13" t="s">
        <v>38</v>
      </c>
      <c r="K26" s="13" t="s">
        <v>38</v>
      </c>
      <c r="L26" s="8">
        <v>2</v>
      </c>
      <c r="M26" s="8">
        <v>4</v>
      </c>
      <c r="N26" s="8">
        <f t="shared" si="0"/>
        <v>8</v>
      </c>
      <c r="O26" s="11" t="s">
        <v>40</v>
      </c>
      <c r="P26" s="8">
        <v>10</v>
      </c>
      <c r="Q26" s="8">
        <f>N26*P26</f>
        <v>80</v>
      </c>
      <c r="R26" s="12" t="s">
        <v>41</v>
      </c>
      <c r="S26" s="62" t="s">
        <v>42</v>
      </c>
      <c r="T26" s="63"/>
      <c r="U26" s="8">
        <v>3</v>
      </c>
      <c r="V26" s="13" t="s">
        <v>102</v>
      </c>
      <c r="W26" s="8" t="s">
        <v>44</v>
      </c>
      <c r="X26" s="14"/>
      <c r="Y26" s="11"/>
      <c r="Z26" s="14"/>
      <c r="AA26" s="14" t="s">
        <v>103</v>
      </c>
      <c r="AB26" s="14"/>
    </row>
    <row r="27" spans="1:30" ht="84.75" hidden="1" customHeight="1" x14ac:dyDescent="0.25">
      <c r="A27" s="54"/>
      <c r="B27" s="56"/>
      <c r="C27" s="58"/>
      <c r="D27" s="59"/>
      <c r="E27" s="58"/>
      <c r="F27" s="13" t="s">
        <v>104</v>
      </c>
      <c r="G27" s="13" t="s">
        <v>100</v>
      </c>
      <c r="H27" s="9" t="s">
        <v>105</v>
      </c>
      <c r="I27" s="13" t="s">
        <v>38</v>
      </c>
      <c r="J27" s="13" t="s">
        <v>106</v>
      </c>
      <c r="K27" s="13" t="s">
        <v>38</v>
      </c>
      <c r="L27" s="8">
        <v>6</v>
      </c>
      <c r="M27" s="8">
        <v>3</v>
      </c>
      <c r="N27" s="8">
        <f t="shared" si="0"/>
        <v>18</v>
      </c>
      <c r="O27" s="11" t="s">
        <v>107</v>
      </c>
      <c r="P27" s="8">
        <v>25</v>
      </c>
      <c r="Q27" s="8">
        <f t="shared" ref="Q27:Q34" si="2">N27*P27</f>
        <v>450</v>
      </c>
      <c r="R27" s="18" t="s">
        <v>79</v>
      </c>
      <c r="S27" s="62" t="s">
        <v>80</v>
      </c>
      <c r="T27" s="63"/>
      <c r="U27" s="8">
        <v>3</v>
      </c>
      <c r="V27" s="13" t="s">
        <v>108</v>
      </c>
      <c r="W27" s="8" t="s">
        <v>44</v>
      </c>
      <c r="X27" s="14"/>
      <c r="Y27" s="11"/>
      <c r="Z27" s="14"/>
      <c r="AA27" s="14" t="s">
        <v>109</v>
      </c>
      <c r="AB27" s="14"/>
    </row>
    <row r="28" spans="1:30" ht="84.75" hidden="1" customHeight="1" x14ac:dyDescent="0.25">
      <c r="A28" s="54"/>
      <c r="B28" s="56"/>
      <c r="C28" s="58"/>
      <c r="D28" s="59"/>
      <c r="E28" s="58"/>
      <c r="F28" s="13" t="s">
        <v>110</v>
      </c>
      <c r="G28" s="13" t="s">
        <v>100</v>
      </c>
      <c r="H28" s="9" t="s">
        <v>111</v>
      </c>
      <c r="I28" s="13" t="s">
        <v>38</v>
      </c>
      <c r="J28" s="13" t="s">
        <v>38</v>
      </c>
      <c r="K28" s="13" t="s">
        <v>38</v>
      </c>
      <c r="L28" s="8">
        <v>2</v>
      </c>
      <c r="M28" s="8">
        <v>4</v>
      </c>
      <c r="N28" s="8">
        <f t="shared" si="0"/>
        <v>8</v>
      </c>
      <c r="O28" s="11" t="s">
        <v>40</v>
      </c>
      <c r="P28" s="8">
        <v>25</v>
      </c>
      <c r="Q28" s="8">
        <f t="shared" si="2"/>
        <v>200</v>
      </c>
      <c r="R28" s="12" t="s">
        <v>41</v>
      </c>
      <c r="S28" s="62" t="s">
        <v>42</v>
      </c>
      <c r="T28" s="63"/>
      <c r="U28" s="8">
        <v>3</v>
      </c>
      <c r="V28" s="13" t="s">
        <v>112</v>
      </c>
      <c r="W28" s="8" t="s">
        <v>44</v>
      </c>
      <c r="X28" s="14"/>
      <c r="Y28" s="11"/>
      <c r="Z28" s="14"/>
      <c r="AA28" s="14" t="s">
        <v>113</v>
      </c>
      <c r="AB28" s="14"/>
    </row>
    <row r="29" spans="1:30" ht="84.75" hidden="1" customHeight="1" x14ac:dyDescent="0.25">
      <c r="A29" s="54"/>
      <c r="B29" s="56"/>
      <c r="C29" s="58"/>
      <c r="D29" s="59"/>
      <c r="E29" s="58"/>
      <c r="F29" s="13" t="s">
        <v>114</v>
      </c>
      <c r="G29" s="13" t="s">
        <v>100</v>
      </c>
      <c r="H29" s="9" t="s">
        <v>115</v>
      </c>
      <c r="I29" s="13" t="s">
        <v>38</v>
      </c>
      <c r="J29" s="13" t="s">
        <v>116</v>
      </c>
      <c r="K29" s="13" t="s">
        <v>38</v>
      </c>
      <c r="L29" s="8">
        <v>2</v>
      </c>
      <c r="M29" s="8">
        <v>4</v>
      </c>
      <c r="N29" s="8">
        <f t="shared" si="0"/>
        <v>8</v>
      </c>
      <c r="O29" s="11" t="s">
        <v>40</v>
      </c>
      <c r="P29" s="8">
        <v>25</v>
      </c>
      <c r="Q29" s="8">
        <f t="shared" si="2"/>
        <v>200</v>
      </c>
      <c r="R29" s="12" t="s">
        <v>41</v>
      </c>
      <c r="S29" s="62" t="s">
        <v>42</v>
      </c>
      <c r="T29" s="63"/>
      <c r="U29" s="8">
        <v>3</v>
      </c>
      <c r="V29" s="13" t="s">
        <v>112</v>
      </c>
      <c r="W29" s="8" t="s">
        <v>44</v>
      </c>
      <c r="X29" s="14"/>
      <c r="Y29" s="11"/>
      <c r="Z29" s="14"/>
      <c r="AA29" s="14" t="s">
        <v>117</v>
      </c>
      <c r="AB29" s="14"/>
    </row>
    <row r="30" spans="1:30" ht="84.75" hidden="1" customHeight="1" x14ac:dyDescent="0.25">
      <c r="A30" s="54"/>
      <c r="B30" s="56"/>
      <c r="C30" s="58"/>
      <c r="D30" s="59"/>
      <c r="E30" s="58"/>
      <c r="F30" s="13" t="s">
        <v>118</v>
      </c>
      <c r="G30" s="13" t="s">
        <v>100</v>
      </c>
      <c r="H30" s="9" t="s">
        <v>115</v>
      </c>
      <c r="I30" s="10" t="s">
        <v>38</v>
      </c>
      <c r="J30" s="10" t="s">
        <v>72</v>
      </c>
      <c r="K30" s="10" t="s">
        <v>38</v>
      </c>
      <c r="L30" s="8">
        <v>2</v>
      </c>
      <c r="M30" s="8">
        <v>4</v>
      </c>
      <c r="N30" s="8">
        <f t="shared" si="0"/>
        <v>8</v>
      </c>
      <c r="O30" s="11" t="s">
        <v>40</v>
      </c>
      <c r="P30" s="8">
        <v>25</v>
      </c>
      <c r="Q30" s="8">
        <f t="shared" si="2"/>
        <v>200</v>
      </c>
      <c r="R30" s="12" t="s">
        <v>41</v>
      </c>
      <c r="S30" s="62" t="s">
        <v>42</v>
      </c>
      <c r="T30" s="63"/>
      <c r="U30" s="8">
        <v>3</v>
      </c>
      <c r="V30" s="13" t="s">
        <v>112</v>
      </c>
      <c r="W30" s="10" t="s">
        <v>44</v>
      </c>
      <c r="X30" s="19"/>
      <c r="Y30" s="19"/>
      <c r="Z30" s="19"/>
      <c r="AA30" s="10" t="s">
        <v>119</v>
      </c>
      <c r="AB30" s="15"/>
    </row>
    <row r="31" spans="1:30" ht="84.75" hidden="1" customHeight="1" x14ac:dyDescent="0.25">
      <c r="A31" s="54"/>
      <c r="B31" s="56"/>
      <c r="C31" s="58"/>
      <c r="D31" s="59"/>
      <c r="E31" s="58"/>
      <c r="F31" s="13" t="s">
        <v>120</v>
      </c>
      <c r="G31" s="13" t="s">
        <v>100</v>
      </c>
      <c r="H31" s="9" t="s">
        <v>121</v>
      </c>
      <c r="I31" s="13" t="s">
        <v>38</v>
      </c>
      <c r="J31" s="13" t="s">
        <v>106</v>
      </c>
      <c r="K31" s="13" t="s">
        <v>38</v>
      </c>
      <c r="L31" s="8">
        <v>6</v>
      </c>
      <c r="M31" s="8">
        <v>3</v>
      </c>
      <c r="N31" s="8">
        <f t="shared" si="0"/>
        <v>18</v>
      </c>
      <c r="O31" s="11" t="s">
        <v>107</v>
      </c>
      <c r="P31" s="8">
        <v>25</v>
      </c>
      <c r="Q31" s="8">
        <f t="shared" si="2"/>
        <v>450</v>
      </c>
      <c r="R31" s="18" t="s">
        <v>79</v>
      </c>
      <c r="S31" s="62" t="s">
        <v>80</v>
      </c>
      <c r="T31" s="63"/>
      <c r="U31" s="8">
        <v>3</v>
      </c>
      <c r="V31" s="13" t="s">
        <v>108</v>
      </c>
      <c r="W31" s="8" t="s">
        <v>44</v>
      </c>
      <c r="X31" s="14"/>
      <c r="Y31" s="11"/>
      <c r="Z31" s="14"/>
      <c r="AA31" s="14" t="s">
        <v>109</v>
      </c>
      <c r="AB31" s="14"/>
    </row>
    <row r="32" spans="1:30" ht="84.75" hidden="1" customHeight="1" x14ac:dyDescent="0.25">
      <c r="A32" s="54"/>
      <c r="B32" s="56"/>
      <c r="C32" s="58"/>
      <c r="D32" s="59"/>
      <c r="E32" s="58"/>
      <c r="F32" s="13" t="s">
        <v>122</v>
      </c>
      <c r="G32" s="13" t="s">
        <v>100</v>
      </c>
      <c r="H32" s="9" t="s">
        <v>123</v>
      </c>
      <c r="I32" s="13" t="s">
        <v>38</v>
      </c>
      <c r="J32" s="13" t="s">
        <v>124</v>
      </c>
      <c r="K32" s="13" t="s">
        <v>38</v>
      </c>
      <c r="L32" s="8">
        <v>2</v>
      </c>
      <c r="M32" s="8">
        <v>1</v>
      </c>
      <c r="N32" s="8">
        <f t="shared" si="0"/>
        <v>2</v>
      </c>
      <c r="O32" s="11" t="s">
        <v>125</v>
      </c>
      <c r="P32" s="8">
        <v>25</v>
      </c>
      <c r="Q32" s="8">
        <f t="shared" si="2"/>
        <v>50</v>
      </c>
      <c r="R32" s="12" t="s">
        <v>41</v>
      </c>
      <c r="S32" s="62" t="s">
        <v>42</v>
      </c>
      <c r="T32" s="63"/>
      <c r="U32" s="8">
        <v>3</v>
      </c>
      <c r="V32" s="13" t="s">
        <v>126</v>
      </c>
      <c r="W32" s="8" t="s">
        <v>44</v>
      </c>
      <c r="X32" s="14"/>
      <c r="Y32" s="11"/>
      <c r="Z32" s="14"/>
      <c r="AA32" s="14" t="s">
        <v>127</v>
      </c>
      <c r="AB32" s="14"/>
    </row>
    <row r="33" spans="1:28" ht="84.75" hidden="1" customHeight="1" x14ac:dyDescent="0.25">
      <c r="A33" s="54"/>
      <c r="B33" s="56"/>
      <c r="C33" s="58"/>
      <c r="D33" s="59"/>
      <c r="E33" s="58"/>
      <c r="F33" s="13" t="s">
        <v>128</v>
      </c>
      <c r="G33" s="9" t="s">
        <v>129</v>
      </c>
      <c r="H33" s="9" t="s">
        <v>130</v>
      </c>
      <c r="I33" s="13" t="s">
        <v>38</v>
      </c>
      <c r="J33" s="13" t="s">
        <v>131</v>
      </c>
      <c r="K33" s="13" t="s">
        <v>38</v>
      </c>
      <c r="L33" s="8">
        <v>6</v>
      </c>
      <c r="M33" s="8">
        <v>1</v>
      </c>
      <c r="N33" s="8">
        <f t="shared" si="0"/>
        <v>6</v>
      </c>
      <c r="O33" s="11" t="s">
        <v>40</v>
      </c>
      <c r="P33" s="8">
        <v>25</v>
      </c>
      <c r="Q33" s="8">
        <f t="shared" si="2"/>
        <v>150</v>
      </c>
      <c r="R33" s="18" t="s">
        <v>79</v>
      </c>
      <c r="S33" s="62" t="s">
        <v>80</v>
      </c>
      <c r="T33" s="63"/>
      <c r="U33" s="8">
        <v>3</v>
      </c>
      <c r="V33" s="13" t="s">
        <v>132</v>
      </c>
      <c r="W33" s="8" t="s">
        <v>44</v>
      </c>
      <c r="X33" s="14"/>
      <c r="Y33" s="11"/>
      <c r="Z33" s="14"/>
      <c r="AA33" s="14" t="s">
        <v>133</v>
      </c>
      <c r="AB33" s="14"/>
    </row>
    <row r="34" spans="1:28" s="1" customFormat="1" ht="84.75" hidden="1" customHeight="1" x14ac:dyDescent="0.25">
      <c r="A34" s="55"/>
      <c r="B34" s="57"/>
      <c r="C34" s="58"/>
      <c r="D34" s="59"/>
      <c r="E34" s="58"/>
      <c r="F34" s="13" t="s">
        <v>134</v>
      </c>
      <c r="G34" s="9" t="s">
        <v>129</v>
      </c>
      <c r="H34" s="9" t="s">
        <v>135</v>
      </c>
      <c r="I34" s="10" t="s">
        <v>38</v>
      </c>
      <c r="J34" s="10" t="s">
        <v>136</v>
      </c>
      <c r="K34" s="10" t="s">
        <v>38</v>
      </c>
      <c r="L34" s="8">
        <v>2</v>
      </c>
      <c r="M34" s="8">
        <v>1</v>
      </c>
      <c r="N34" s="8">
        <f t="shared" si="0"/>
        <v>2</v>
      </c>
      <c r="O34" s="11" t="s">
        <v>125</v>
      </c>
      <c r="P34" s="8">
        <v>25</v>
      </c>
      <c r="Q34" s="8">
        <f t="shared" si="2"/>
        <v>50</v>
      </c>
      <c r="R34" s="12" t="s">
        <v>41</v>
      </c>
      <c r="S34" s="62" t="s">
        <v>42</v>
      </c>
      <c r="T34" s="63"/>
      <c r="U34" s="10">
        <v>3</v>
      </c>
      <c r="V34" s="10" t="s">
        <v>137</v>
      </c>
      <c r="W34" s="10" t="s">
        <v>44</v>
      </c>
      <c r="X34" s="10"/>
      <c r="Y34" s="10"/>
      <c r="Z34" s="10"/>
      <c r="AA34" s="14" t="s">
        <v>133</v>
      </c>
      <c r="AB34" s="10"/>
    </row>
    <row r="35" spans="1:28" s="1" customFormat="1" ht="87" hidden="1" customHeight="1" x14ac:dyDescent="0.25">
      <c r="A35" s="56" t="s">
        <v>142</v>
      </c>
      <c r="B35" s="56" t="s">
        <v>146</v>
      </c>
      <c r="C35" s="54" t="s">
        <v>147</v>
      </c>
      <c r="D35" s="54" t="s">
        <v>148</v>
      </c>
      <c r="E35" s="56" t="s">
        <v>138</v>
      </c>
      <c r="F35" s="8" t="s">
        <v>139</v>
      </c>
      <c r="G35" s="8" t="s">
        <v>36</v>
      </c>
      <c r="H35" s="9" t="s">
        <v>37</v>
      </c>
      <c r="I35" s="10" t="s">
        <v>38</v>
      </c>
      <c r="J35" s="10" t="s">
        <v>39</v>
      </c>
      <c r="K35" s="10" t="s">
        <v>38</v>
      </c>
      <c r="L35" s="10">
        <v>2</v>
      </c>
      <c r="M35" s="10">
        <v>4</v>
      </c>
      <c r="N35" s="10">
        <f>L35*M35</f>
        <v>8</v>
      </c>
      <c r="O35" s="11" t="s">
        <v>40</v>
      </c>
      <c r="P35" s="8">
        <v>10</v>
      </c>
      <c r="Q35" s="10">
        <f>N35*P35</f>
        <v>80</v>
      </c>
      <c r="R35" s="12" t="s">
        <v>41</v>
      </c>
      <c r="S35" s="60" t="s">
        <v>42</v>
      </c>
      <c r="T35" s="61"/>
      <c r="U35" s="10">
        <v>3</v>
      </c>
      <c r="V35" s="13" t="s">
        <v>43</v>
      </c>
      <c r="W35" s="8" t="s">
        <v>44</v>
      </c>
      <c r="X35" s="14"/>
      <c r="Y35" s="11"/>
      <c r="Z35" s="14"/>
      <c r="AA35" s="14" t="s">
        <v>45</v>
      </c>
      <c r="AB35" s="14" t="s">
        <v>46</v>
      </c>
    </row>
    <row r="36" spans="1:28" s="1" customFormat="1" ht="87" hidden="1" customHeight="1" x14ac:dyDescent="0.25">
      <c r="A36" s="56"/>
      <c r="B36" s="56"/>
      <c r="C36" s="54"/>
      <c r="D36" s="54"/>
      <c r="E36" s="56"/>
      <c r="F36" s="8" t="s">
        <v>47</v>
      </c>
      <c r="G36" s="8" t="s">
        <v>36</v>
      </c>
      <c r="H36" s="9" t="s">
        <v>48</v>
      </c>
      <c r="I36" s="10" t="s">
        <v>38</v>
      </c>
      <c r="J36" s="10" t="s">
        <v>39</v>
      </c>
      <c r="K36" s="10" t="s">
        <v>38</v>
      </c>
      <c r="L36" s="10">
        <v>2</v>
      </c>
      <c r="M36" s="10">
        <v>4</v>
      </c>
      <c r="N36" s="10">
        <f>L36*M36</f>
        <v>8</v>
      </c>
      <c r="O36" s="11" t="s">
        <v>40</v>
      </c>
      <c r="P36" s="8">
        <v>10</v>
      </c>
      <c r="Q36" s="10">
        <f>N36*P36</f>
        <v>80</v>
      </c>
      <c r="R36" s="12" t="s">
        <v>41</v>
      </c>
      <c r="S36" s="60" t="s">
        <v>42</v>
      </c>
      <c r="T36" s="61"/>
      <c r="U36" s="10">
        <v>3</v>
      </c>
      <c r="V36" s="13" t="s">
        <v>43</v>
      </c>
      <c r="W36" s="8" t="s">
        <v>44</v>
      </c>
      <c r="X36" s="14"/>
      <c r="Y36" s="11"/>
      <c r="Z36" s="14"/>
      <c r="AA36" s="14" t="s">
        <v>45</v>
      </c>
      <c r="AB36" s="14"/>
    </row>
    <row r="37" spans="1:28" s="1" customFormat="1" ht="87" hidden="1" customHeight="1" x14ac:dyDescent="0.25">
      <c r="A37" s="56"/>
      <c r="B37" s="56"/>
      <c r="C37" s="54"/>
      <c r="D37" s="54"/>
      <c r="E37" s="56"/>
      <c r="F37" s="13" t="s">
        <v>49</v>
      </c>
      <c r="G37" s="8" t="s">
        <v>36</v>
      </c>
      <c r="H37" s="9" t="s">
        <v>50</v>
      </c>
      <c r="I37" s="13" t="s">
        <v>38</v>
      </c>
      <c r="J37" s="13" t="s">
        <v>51</v>
      </c>
      <c r="K37" s="13" t="s">
        <v>38</v>
      </c>
      <c r="L37" s="8">
        <v>2</v>
      </c>
      <c r="M37" s="8">
        <v>4</v>
      </c>
      <c r="N37" s="8">
        <f t="shared" ref="N37:N55" si="3">L37*M37</f>
        <v>8</v>
      </c>
      <c r="O37" s="11" t="s">
        <v>40</v>
      </c>
      <c r="P37" s="8">
        <v>10</v>
      </c>
      <c r="Q37" s="8">
        <f>N37*P37</f>
        <v>80</v>
      </c>
      <c r="R37" s="12" t="s">
        <v>41</v>
      </c>
      <c r="S37" s="60" t="s">
        <v>42</v>
      </c>
      <c r="T37" s="61"/>
      <c r="U37" s="10">
        <v>3</v>
      </c>
      <c r="V37" s="13" t="s">
        <v>52</v>
      </c>
      <c r="W37" s="8" t="s">
        <v>44</v>
      </c>
      <c r="X37" s="14"/>
      <c r="Y37" s="11"/>
      <c r="Z37" s="14"/>
      <c r="AA37" s="14" t="s">
        <v>53</v>
      </c>
      <c r="AB37" s="15"/>
    </row>
    <row r="38" spans="1:28" s="1" customFormat="1" ht="87" hidden="1" customHeight="1" x14ac:dyDescent="0.25">
      <c r="A38" s="56"/>
      <c r="B38" s="56"/>
      <c r="C38" s="54"/>
      <c r="D38" s="54"/>
      <c r="E38" s="56"/>
      <c r="F38" s="13" t="s">
        <v>54</v>
      </c>
      <c r="G38" s="8" t="s">
        <v>55</v>
      </c>
      <c r="H38" s="9" t="s">
        <v>56</v>
      </c>
      <c r="I38" s="13" t="s">
        <v>38</v>
      </c>
      <c r="J38" s="13" t="s">
        <v>57</v>
      </c>
      <c r="K38" s="13" t="s">
        <v>58</v>
      </c>
      <c r="L38" s="8">
        <v>2</v>
      </c>
      <c r="M38" s="8">
        <v>4</v>
      </c>
      <c r="N38" s="8">
        <f t="shared" si="3"/>
        <v>8</v>
      </c>
      <c r="O38" s="11" t="s">
        <v>40</v>
      </c>
      <c r="P38" s="8">
        <v>10</v>
      </c>
      <c r="Q38" s="8">
        <f t="shared" ref="Q38:Q46" si="4">N38*P38</f>
        <v>80</v>
      </c>
      <c r="R38" s="12" t="s">
        <v>41</v>
      </c>
      <c r="S38" s="62" t="s">
        <v>42</v>
      </c>
      <c r="T38" s="63"/>
      <c r="U38" s="10">
        <v>3</v>
      </c>
      <c r="V38" s="13" t="s">
        <v>59</v>
      </c>
      <c r="W38" s="8" t="s">
        <v>44</v>
      </c>
      <c r="X38" s="14"/>
      <c r="Y38" s="11"/>
      <c r="Z38" s="14"/>
      <c r="AA38" s="14" t="s">
        <v>60</v>
      </c>
      <c r="AB38" s="14"/>
    </row>
    <row r="39" spans="1:28" s="1" customFormat="1" ht="87" customHeight="1" x14ac:dyDescent="0.25">
      <c r="A39" s="56"/>
      <c r="B39" s="56"/>
      <c r="C39" s="54"/>
      <c r="D39" s="54"/>
      <c r="E39" s="56"/>
      <c r="F39" s="13" t="s">
        <v>61</v>
      </c>
      <c r="G39" s="8" t="s">
        <v>55</v>
      </c>
      <c r="H39" s="9" t="s">
        <v>62</v>
      </c>
      <c r="I39" s="13" t="s">
        <v>38</v>
      </c>
      <c r="J39" s="13" t="s">
        <v>63</v>
      </c>
      <c r="K39" s="13" t="s">
        <v>58</v>
      </c>
      <c r="L39" s="8">
        <v>2</v>
      </c>
      <c r="M39" s="8">
        <v>4</v>
      </c>
      <c r="N39" s="8">
        <f t="shared" si="3"/>
        <v>8</v>
      </c>
      <c r="O39" s="11" t="s">
        <v>40</v>
      </c>
      <c r="P39" s="8">
        <v>10</v>
      </c>
      <c r="Q39" s="8">
        <f t="shared" si="4"/>
        <v>80</v>
      </c>
      <c r="R39" s="12" t="s">
        <v>41</v>
      </c>
      <c r="S39" s="62" t="s">
        <v>42</v>
      </c>
      <c r="T39" s="63"/>
      <c r="U39" s="10">
        <v>3</v>
      </c>
      <c r="V39" s="13" t="s">
        <v>59</v>
      </c>
      <c r="W39" s="8" t="s">
        <v>44</v>
      </c>
      <c r="X39" s="14"/>
      <c r="Y39" s="11"/>
      <c r="Z39" s="14"/>
      <c r="AA39" s="10" t="s">
        <v>64</v>
      </c>
      <c r="AB39" s="15"/>
    </row>
    <row r="40" spans="1:28" s="1" customFormat="1" ht="87" customHeight="1" x14ac:dyDescent="0.25">
      <c r="A40" s="56"/>
      <c r="B40" s="56"/>
      <c r="C40" s="54"/>
      <c r="D40" s="54"/>
      <c r="E40" s="56"/>
      <c r="F40" s="13" t="s">
        <v>65</v>
      </c>
      <c r="G40" s="8" t="s">
        <v>55</v>
      </c>
      <c r="H40" s="9" t="s">
        <v>66</v>
      </c>
      <c r="I40" s="10" t="s">
        <v>38</v>
      </c>
      <c r="J40" s="10" t="s">
        <v>38</v>
      </c>
      <c r="K40" s="10" t="s">
        <v>38</v>
      </c>
      <c r="L40" s="8">
        <v>2</v>
      </c>
      <c r="M40" s="8">
        <v>4</v>
      </c>
      <c r="N40" s="8">
        <f t="shared" si="3"/>
        <v>8</v>
      </c>
      <c r="O40" s="11" t="s">
        <v>40</v>
      </c>
      <c r="P40" s="8">
        <v>10</v>
      </c>
      <c r="Q40" s="8">
        <f t="shared" si="4"/>
        <v>80</v>
      </c>
      <c r="R40" s="12" t="s">
        <v>41</v>
      </c>
      <c r="S40" s="62" t="s">
        <v>42</v>
      </c>
      <c r="T40" s="63"/>
      <c r="U40" s="10">
        <v>3</v>
      </c>
      <c r="V40" s="10" t="s">
        <v>67</v>
      </c>
      <c r="W40" s="10" t="s">
        <v>44</v>
      </c>
      <c r="X40" s="15"/>
      <c r="Y40" s="15"/>
      <c r="Z40" s="15"/>
      <c r="AA40" s="10" t="s">
        <v>68</v>
      </c>
      <c r="AB40" s="15"/>
    </row>
    <row r="41" spans="1:28" s="1" customFormat="1" ht="87" hidden="1" customHeight="1" x14ac:dyDescent="0.25">
      <c r="A41" s="56"/>
      <c r="B41" s="56"/>
      <c r="C41" s="54"/>
      <c r="D41" s="54"/>
      <c r="E41" s="56"/>
      <c r="F41" s="13" t="s">
        <v>69</v>
      </c>
      <c r="G41" s="8" t="s">
        <v>70</v>
      </c>
      <c r="H41" s="9" t="s">
        <v>71</v>
      </c>
      <c r="I41" s="13" t="s">
        <v>38</v>
      </c>
      <c r="J41" s="13" t="s">
        <v>72</v>
      </c>
      <c r="K41" s="13" t="s">
        <v>38</v>
      </c>
      <c r="L41" s="8">
        <v>2</v>
      </c>
      <c r="M41" s="8">
        <v>4</v>
      </c>
      <c r="N41" s="8">
        <f t="shared" si="3"/>
        <v>8</v>
      </c>
      <c r="O41" s="11" t="s">
        <v>40</v>
      </c>
      <c r="P41" s="8">
        <v>10</v>
      </c>
      <c r="Q41" s="8">
        <f t="shared" si="4"/>
        <v>80</v>
      </c>
      <c r="R41" s="12" t="s">
        <v>41</v>
      </c>
      <c r="S41" s="62" t="s">
        <v>42</v>
      </c>
      <c r="T41" s="63"/>
      <c r="U41" s="10">
        <v>3</v>
      </c>
      <c r="V41" s="13" t="s">
        <v>43</v>
      </c>
      <c r="W41" s="8" t="s">
        <v>44</v>
      </c>
      <c r="X41" s="14"/>
      <c r="Y41" s="11"/>
      <c r="Z41" s="14"/>
      <c r="AA41" s="14" t="s">
        <v>73</v>
      </c>
      <c r="AB41" s="14" t="s">
        <v>46</v>
      </c>
    </row>
    <row r="42" spans="1:28" s="1" customFormat="1" ht="87" hidden="1" customHeight="1" x14ac:dyDescent="0.25">
      <c r="A42" s="56"/>
      <c r="B42" s="56"/>
      <c r="C42" s="54"/>
      <c r="D42" s="54"/>
      <c r="E42" s="56"/>
      <c r="F42" s="13" t="s">
        <v>74</v>
      </c>
      <c r="G42" s="8" t="s">
        <v>75</v>
      </c>
      <c r="H42" s="9" t="s">
        <v>76</v>
      </c>
      <c r="I42" s="13" t="s">
        <v>38</v>
      </c>
      <c r="J42" s="13" t="s">
        <v>38</v>
      </c>
      <c r="K42" s="13" t="s">
        <v>77</v>
      </c>
      <c r="L42" s="8">
        <v>6</v>
      </c>
      <c r="M42" s="8">
        <v>4</v>
      </c>
      <c r="N42" s="8">
        <f t="shared" si="3"/>
        <v>24</v>
      </c>
      <c r="O42" s="11" t="s">
        <v>78</v>
      </c>
      <c r="P42" s="8">
        <v>10</v>
      </c>
      <c r="Q42" s="8">
        <f t="shared" si="4"/>
        <v>240</v>
      </c>
      <c r="R42" s="18" t="s">
        <v>79</v>
      </c>
      <c r="S42" s="62" t="s">
        <v>80</v>
      </c>
      <c r="T42" s="63"/>
      <c r="U42" s="10">
        <v>3</v>
      </c>
      <c r="V42" s="13" t="s">
        <v>81</v>
      </c>
      <c r="W42" s="8" t="s">
        <v>44</v>
      </c>
      <c r="X42" s="14"/>
      <c r="Y42" s="11"/>
      <c r="Z42" s="14"/>
      <c r="AA42" s="14" t="s">
        <v>82</v>
      </c>
      <c r="AB42" s="14"/>
    </row>
    <row r="43" spans="1:28" s="1" customFormat="1" ht="87" hidden="1" customHeight="1" x14ac:dyDescent="0.25">
      <c r="A43" s="56"/>
      <c r="B43" s="56"/>
      <c r="C43" s="54"/>
      <c r="D43" s="54"/>
      <c r="E43" s="56"/>
      <c r="F43" s="13" t="s">
        <v>83</v>
      </c>
      <c r="G43" s="8" t="s">
        <v>75</v>
      </c>
      <c r="H43" s="9" t="s">
        <v>84</v>
      </c>
      <c r="I43" s="13" t="s">
        <v>38</v>
      </c>
      <c r="J43" s="13" t="s">
        <v>38</v>
      </c>
      <c r="K43" s="13" t="s">
        <v>77</v>
      </c>
      <c r="L43" s="8">
        <v>6</v>
      </c>
      <c r="M43" s="8">
        <v>4</v>
      </c>
      <c r="N43" s="8">
        <f t="shared" si="3"/>
        <v>24</v>
      </c>
      <c r="O43" s="11" t="s">
        <v>78</v>
      </c>
      <c r="P43" s="8">
        <v>10</v>
      </c>
      <c r="Q43" s="8">
        <f t="shared" si="4"/>
        <v>240</v>
      </c>
      <c r="R43" s="18" t="s">
        <v>79</v>
      </c>
      <c r="S43" s="62" t="s">
        <v>80</v>
      </c>
      <c r="T43" s="63"/>
      <c r="U43" s="10">
        <v>3</v>
      </c>
      <c r="V43" s="13" t="s">
        <v>85</v>
      </c>
      <c r="W43" s="8" t="s">
        <v>44</v>
      </c>
      <c r="X43" s="14"/>
      <c r="Y43" s="11"/>
      <c r="Z43" s="14"/>
      <c r="AA43" s="14" t="s">
        <v>82</v>
      </c>
      <c r="AB43" s="14"/>
    </row>
    <row r="44" spans="1:28" s="1" customFormat="1" ht="87" hidden="1" customHeight="1" x14ac:dyDescent="0.25">
      <c r="A44" s="56"/>
      <c r="B44" s="56"/>
      <c r="C44" s="54"/>
      <c r="D44" s="54"/>
      <c r="E44" s="56"/>
      <c r="F44" s="13" t="s">
        <v>86</v>
      </c>
      <c r="G44" s="8" t="s">
        <v>75</v>
      </c>
      <c r="H44" s="9" t="s">
        <v>87</v>
      </c>
      <c r="I44" s="13" t="s">
        <v>38</v>
      </c>
      <c r="J44" s="13" t="s">
        <v>38</v>
      </c>
      <c r="K44" s="13" t="s">
        <v>77</v>
      </c>
      <c r="L44" s="8">
        <v>6</v>
      </c>
      <c r="M44" s="8">
        <v>4</v>
      </c>
      <c r="N44" s="8">
        <f t="shared" si="3"/>
        <v>24</v>
      </c>
      <c r="O44" s="11" t="s">
        <v>78</v>
      </c>
      <c r="P44" s="8">
        <v>10</v>
      </c>
      <c r="Q44" s="8">
        <f t="shared" si="4"/>
        <v>240</v>
      </c>
      <c r="R44" s="18" t="s">
        <v>79</v>
      </c>
      <c r="S44" s="62" t="s">
        <v>80</v>
      </c>
      <c r="T44" s="63"/>
      <c r="U44" s="10">
        <v>3</v>
      </c>
      <c r="V44" s="13" t="s">
        <v>59</v>
      </c>
      <c r="W44" s="8" t="s">
        <v>44</v>
      </c>
      <c r="X44" s="14"/>
      <c r="Y44" s="11"/>
      <c r="Z44" s="14"/>
      <c r="AA44" s="14" t="s">
        <v>82</v>
      </c>
      <c r="AB44" s="14"/>
    </row>
    <row r="45" spans="1:28" s="1" customFormat="1" ht="87" hidden="1" customHeight="1" x14ac:dyDescent="0.25">
      <c r="A45" s="56"/>
      <c r="B45" s="56"/>
      <c r="C45" s="54"/>
      <c r="D45" s="54"/>
      <c r="E45" s="56"/>
      <c r="F45" s="13" t="s">
        <v>88</v>
      </c>
      <c r="G45" s="8" t="s">
        <v>89</v>
      </c>
      <c r="H45" s="9" t="s">
        <v>90</v>
      </c>
      <c r="I45" s="13" t="s">
        <v>38</v>
      </c>
      <c r="J45" s="13" t="s">
        <v>38</v>
      </c>
      <c r="K45" s="13" t="s">
        <v>38</v>
      </c>
      <c r="L45" s="8">
        <v>2</v>
      </c>
      <c r="M45" s="8">
        <v>4</v>
      </c>
      <c r="N45" s="8">
        <f t="shared" si="3"/>
        <v>8</v>
      </c>
      <c r="O45" s="11" t="s">
        <v>40</v>
      </c>
      <c r="P45" s="8">
        <v>10</v>
      </c>
      <c r="Q45" s="8">
        <f t="shared" si="4"/>
        <v>80</v>
      </c>
      <c r="R45" s="12" t="s">
        <v>41</v>
      </c>
      <c r="S45" s="62" t="s">
        <v>42</v>
      </c>
      <c r="T45" s="63"/>
      <c r="U45" s="10">
        <v>3</v>
      </c>
      <c r="V45" s="13" t="s">
        <v>91</v>
      </c>
      <c r="W45" s="8" t="s">
        <v>44</v>
      </c>
      <c r="X45" s="14"/>
      <c r="Y45" s="14" t="s">
        <v>92</v>
      </c>
      <c r="Z45" s="14"/>
      <c r="AA45" s="14" t="s">
        <v>93</v>
      </c>
      <c r="AB45" s="15"/>
    </row>
    <row r="46" spans="1:28" s="1" customFormat="1" ht="87" hidden="1" customHeight="1" x14ac:dyDescent="0.25">
      <c r="A46" s="56"/>
      <c r="B46" s="56"/>
      <c r="C46" s="54"/>
      <c r="D46" s="54"/>
      <c r="E46" s="56"/>
      <c r="F46" s="13" t="s">
        <v>94</v>
      </c>
      <c r="G46" s="8" t="s">
        <v>89</v>
      </c>
      <c r="H46" s="9" t="s">
        <v>95</v>
      </c>
      <c r="I46" s="13" t="s">
        <v>38</v>
      </c>
      <c r="J46" s="13" t="s">
        <v>96</v>
      </c>
      <c r="K46" s="13" t="s">
        <v>38</v>
      </c>
      <c r="L46" s="8">
        <v>2</v>
      </c>
      <c r="M46" s="8">
        <v>4</v>
      </c>
      <c r="N46" s="8">
        <f t="shared" si="3"/>
        <v>8</v>
      </c>
      <c r="O46" s="11" t="s">
        <v>40</v>
      </c>
      <c r="P46" s="8">
        <v>10</v>
      </c>
      <c r="Q46" s="8">
        <f t="shared" si="4"/>
        <v>80</v>
      </c>
      <c r="R46" s="12" t="s">
        <v>41</v>
      </c>
      <c r="S46" s="62" t="s">
        <v>42</v>
      </c>
      <c r="T46" s="63"/>
      <c r="U46" s="10">
        <v>3</v>
      </c>
      <c r="V46" s="13" t="s">
        <v>97</v>
      </c>
      <c r="W46" s="8" t="s">
        <v>44</v>
      </c>
      <c r="X46" s="14"/>
      <c r="Y46" s="11"/>
      <c r="Z46" s="14"/>
      <c r="AA46" s="14" t="s">
        <v>98</v>
      </c>
      <c r="AB46" s="15"/>
    </row>
    <row r="47" spans="1:28" s="1" customFormat="1" ht="87" hidden="1" customHeight="1" x14ac:dyDescent="0.25">
      <c r="A47" s="56"/>
      <c r="B47" s="56"/>
      <c r="C47" s="54"/>
      <c r="D47" s="54"/>
      <c r="E47" s="56"/>
      <c r="F47" s="13" t="s">
        <v>99</v>
      </c>
      <c r="G47" s="13" t="s">
        <v>100</v>
      </c>
      <c r="H47" s="9" t="s">
        <v>101</v>
      </c>
      <c r="I47" s="13" t="s">
        <v>38</v>
      </c>
      <c r="J47" s="13" t="s">
        <v>38</v>
      </c>
      <c r="K47" s="13" t="s">
        <v>38</v>
      </c>
      <c r="L47" s="8">
        <v>2</v>
      </c>
      <c r="M47" s="8">
        <v>4</v>
      </c>
      <c r="N47" s="8">
        <f t="shared" si="3"/>
        <v>8</v>
      </c>
      <c r="O47" s="11" t="s">
        <v>40</v>
      </c>
      <c r="P47" s="8">
        <v>10</v>
      </c>
      <c r="Q47" s="8">
        <f>N47*P47</f>
        <v>80</v>
      </c>
      <c r="R47" s="12" t="s">
        <v>41</v>
      </c>
      <c r="S47" s="62" t="s">
        <v>42</v>
      </c>
      <c r="T47" s="63"/>
      <c r="U47" s="10">
        <v>3</v>
      </c>
      <c r="V47" s="13" t="s">
        <v>102</v>
      </c>
      <c r="W47" s="8" t="s">
        <v>44</v>
      </c>
      <c r="X47" s="14"/>
      <c r="Y47" s="11"/>
      <c r="Z47" s="14"/>
      <c r="AA47" s="14" t="s">
        <v>103</v>
      </c>
      <c r="AB47" s="14"/>
    </row>
    <row r="48" spans="1:28" s="1" customFormat="1" ht="87" hidden="1" customHeight="1" x14ac:dyDescent="0.25">
      <c r="A48" s="56"/>
      <c r="B48" s="56"/>
      <c r="C48" s="54"/>
      <c r="D48" s="54"/>
      <c r="E48" s="56"/>
      <c r="F48" s="13" t="s">
        <v>104</v>
      </c>
      <c r="G48" s="13" t="s">
        <v>100</v>
      </c>
      <c r="H48" s="9" t="s">
        <v>105</v>
      </c>
      <c r="I48" s="13" t="s">
        <v>38</v>
      </c>
      <c r="J48" s="13" t="s">
        <v>106</v>
      </c>
      <c r="K48" s="13" t="s">
        <v>38</v>
      </c>
      <c r="L48" s="8">
        <v>6</v>
      </c>
      <c r="M48" s="8">
        <v>3</v>
      </c>
      <c r="N48" s="8">
        <f t="shared" si="3"/>
        <v>18</v>
      </c>
      <c r="O48" s="11" t="s">
        <v>107</v>
      </c>
      <c r="P48" s="8">
        <v>25</v>
      </c>
      <c r="Q48" s="8">
        <f t="shared" ref="Q48:Q55" si="5">N48*P48</f>
        <v>450</v>
      </c>
      <c r="R48" s="18" t="s">
        <v>79</v>
      </c>
      <c r="S48" s="62" t="s">
        <v>80</v>
      </c>
      <c r="T48" s="63"/>
      <c r="U48" s="10">
        <v>3</v>
      </c>
      <c r="V48" s="13" t="s">
        <v>108</v>
      </c>
      <c r="W48" s="8" t="s">
        <v>44</v>
      </c>
      <c r="X48" s="14"/>
      <c r="Y48" s="11"/>
      <c r="Z48" s="14"/>
      <c r="AA48" s="14" t="s">
        <v>109</v>
      </c>
      <c r="AB48" s="14"/>
    </row>
    <row r="49" spans="1:28" s="1" customFormat="1" ht="87" hidden="1" customHeight="1" x14ac:dyDescent="0.25">
      <c r="A49" s="56"/>
      <c r="B49" s="56"/>
      <c r="C49" s="54"/>
      <c r="D49" s="54"/>
      <c r="E49" s="56"/>
      <c r="F49" s="13" t="s">
        <v>110</v>
      </c>
      <c r="G49" s="13" t="s">
        <v>100</v>
      </c>
      <c r="H49" s="9" t="s">
        <v>111</v>
      </c>
      <c r="I49" s="13" t="s">
        <v>38</v>
      </c>
      <c r="J49" s="13" t="s">
        <v>38</v>
      </c>
      <c r="K49" s="13" t="s">
        <v>38</v>
      </c>
      <c r="L49" s="8">
        <v>2</v>
      </c>
      <c r="M49" s="8">
        <v>4</v>
      </c>
      <c r="N49" s="8">
        <f t="shared" si="3"/>
        <v>8</v>
      </c>
      <c r="O49" s="11" t="s">
        <v>40</v>
      </c>
      <c r="P49" s="8">
        <v>25</v>
      </c>
      <c r="Q49" s="8">
        <f t="shared" si="5"/>
        <v>200</v>
      </c>
      <c r="R49" s="12" t="s">
        <v>41</v>
      </c>
      <c r="S49" s="62" t="s">
        <v>42</v>
      </c>
      <c r="T49" s="63"/>
      <c r="U49" s="10">
        <v>3</v>
      </c>
      <c r="V49" s="13" t="s">
        <v>112</v>
      </c>
      <c r="W49" s="8" t="s">
        <v>44</v>
      </c>
      <c r="X49" s="14"/>
      <c r="Y49" s="11"/>
      <c r="Z49" s="14"/>
      <c r="AA49" s="14" t="s">
        <v>113</v>
      </c>
      <c r="AB49" s="14"/>
    </row>
    <row r="50" spans="1:28" s="1" customFormat="1" ht="87" hidden="1" customHeight="1" x14ac:dyDescent="0.25">
      <c r="A50" s="56"/>
      <c r="B50" s="56"/>
      <c r="C50" s="54"/>
      <c r="D50" s="54"/>
      <c r="E50" s="56"/>
      <c r="F50" s="13" t="s">
        <v>114</v>
      </c>
      <c r="G50" s="13" t="s">
        <v>100</v>
      </c>
      <c r="H50" s="9" t="s">
        <v>115</v>
      </c>
      <c r="I50" s="13" t="s">
        <v>38</v>
      </c>
      <c r="J50" s="13" t="s">
        <v>116</v>
      </c>
      <c r="K50" s="13" t="s">
        <v>38</v>
      </c>
      <c r="L50" s="8">
        <v>2</v>
      </c>
      <c r="M50" s="8">
        <v>4</v>
      </c>
      <c r="N50" s="8">
        <f t="shared" si="3"/>
        <v>8</v>
      </c>
      <c r="O50" s="11" t="s">
        <v>40</v>
      </c>
      <c r="P50" s="8">
        <v>25</v>
      </c>
      <c r="Q50" s="8">
        <f t="shared" si="5"/>
        <v>200</v>
      </c>
      <c r="R50" s="12" t="s">
        <v>41</v>
      </c>
      <c r="S50" s="62" t="s">
        <v>42</v>
      </c>
      <c r="T50" s="63"/>
      <c r="U50" s="10">
        <v>3</v>
      </c>
      <c r="V50" s="13" t="s">
        <v>112</v>
      </c>
      <c r="W50" s="8" t="s">
        <v>44</v>
      </c>
      <c r="X50" s="14"/>
      <c r="Y50" s="11"/>
      <c r="Z50" s="14"/>
      <c r="AA50" s="14" t="s">
        <v>117</v>
      </c>
      <c r="AB50" s="14"/>
    </row>
    <row r="51" spans="1:28" s="1" customFormat="1" ht="87" hidden="1" customHeight="1" x14ac:dyDescent="0.25">
      <c r="A51" s="56"/>
      <c r="B51" s="56"/>
      <c r="C51" s="54"/>
      <c r="D51" s="54"/>
      <c r="E51" s="56"/>
      <c r="F51" s="13" t="s">
        <v>118</v>
      </c>
      <c r="G51" s="13" t="s">
        <v>100</v>
      </c>
      <c r="H51" s="9" t="s">
        <v>115</v>
      </c>
      <c r="I51" s="10" t="s">
        <v>38</v>
      </c>
      <c r="J51" s="10" t="s">
        <v>72</v>
      </c>
      <c r="K51" s="10" t="s">
        <v>38</v>
      </c>
      <c r="L51" s="8">
        <v>2</v>
      </c>
      <c r="M51" s="8">
        <v>4</v>
      </c>
      <c r="N51" s="8">
        <f t="shared" si="3"/>
        <v>8</v>
      </c>
      <c r="O51" s="11" t="s">
        <v>40</v>
      </c>
      <c r="P51" s="8">
        <v>25</v>
      </c>
      <c r="Q51" s="8">
        <f t="shared" si="5"/>
        <v>200</v>
      </c>
      <c r="R51" s="12" t="s">
        <v>41</v>
      </c>
      <c r="S51" s="62" t="s">
        <v>42</v>
      </c>
      <c r="T51" s="63"/>
      <c r="U51" s="10">
        <v>3</v>
      </c>
      <c r="V51" s="13" t="s">
        <v>112</v>
      </c>
      <c r="W51" s="10" t="s">
        <v>44</v>
      </c>
      <c r="X51" s="19"/>
      <c r="Y51" s="19"/>
      <c r="Z51" s="19"/>
      <c r="AA51" s="10" t="s">
        <v>119</v>
      </c>
      <c r="AB51" s="15"/>
    </row>
    <row r="52" spans="1:28" s="1" customFormat="1" ht="87" hidden="1" customHeight="1" x14ac:dyDescent="0.25">
      <c r="A52" s="56"/>
      <c r="B52" s="56"/>
      <c r="C52" s="54"/>
      <c r="D52" s="54"/>
      <c r="E52" s="56"/>
      <c r="F52" s="13" t="s">
        <v>120</v>
      </c>
      <c r="G52" s="13" t="s">
        <v>100</v>
      </c>
      <c r="H52" s="9" t="s">
        <v>121</v>
      </c>
      <c r="I52" s="13" t="s">
        <v>38</v>
      </c>
      <c r="J52" s="13" t="s">
        <v>106</v>
      </c>
      <c r="K52" s="13" t="s">
        <v>38</v>
      </c>
      <c r="L52" s="8">
        <v>6</v>
      </c>
      <c r="M52" s="8">
        <v>3</v>
      </c>
      <c r="N52" s="8">
        <f t="shared" si="3"/>
        <v>18</v>
      </c>
      <c r="O52" s="11" t="s">
        <v>107</v>
      </c>
      <c r="P52" s="8">
        <v>25</v>
      </c>
      <c r="Q52" s="8">
        <f t="shared" si="5"/>
        <v>450</v>
      </c>
      <c r="R52" s="18" t="s">
        <v>79</v>
      </c>
      <c r="S52" s="62" t="s">
        <v>80</v>
      </c>
      <c r="T52" s="63"/>
      <c r="U52" s="10">
        <v>3</v>
      </c>
      <c r="V52" s="13" t="s">
        <v>108</v>
      </c>
      <c r="W52" s="8" t="s">
        <v>44</v>
      </c>
      <c r="X52" s="14"/>
      <c r="Y52" s="11"/>
      <c r="Z52" s="14"/>
      <c r="AA52" s="14" t="s">
        <v>109</v>
      </c>
      <c r="AB52" s="14"/>
    </row>
    <row r="53" spans="1:28" s="1" customFormat="1" ht="87" hidden="1" customHeight="1" x14ac:dyDescent="0.25">
      <c r="A53" s="56"/>
      <c r="B53" s="56"/>
      <c r="C53" s="54"/>
      <c r="D53" s="54"/>
      <c r="E53" s="56"/>
      <c r="F53" s="13" t="s">
        <v>122</v>
      </c>
      <c r="G53" s="13" t="s">
        <v>100</v>
      </c>
      <c r="H53" s="9" t="s">
        <v>123</v>
      </c>
      <c r="I53" s="13" t="s">
        <v>38</v>
      </c>
      <c r="J53" s="13" t="s">
        <v>124</v>
      </c>
      <c r="K53" s="13" t="s">
        <v>38</v>
      </c>
      <c r="L53" s="8">
        <v>2</v>
      </c>
      <c r="M53" s="8">
        <v>1</v>
      </c>
      <c r="N53" s="8">
        <f t="shared" si="3"/>
        <v>2</v>
      </c>
      <c r="O53" s="11" t="s">
        <v>125</v>
      </c>
      <c r="P53" s="8">
        <v>25</v>
      </c>
      <c r="Q53" s="8">
        <f t="shared" si="5"/>
        <v>50</v>
      </c>
      <c r="R53" s="12" t="s">
        <v>41</v>
      </c>
      <c r="S53" s="62" t="s">
        <v>42</v>
      </c>
      <c r="T53" s="63"/>
      <c r="U53" s="10">
        <v>3</v>
      </c>
      <c r="V53" s="13" t="s">
        <v>126</v>
      </c>
      <c r="W53" s="8" t="s">
        <v>44</v>
      </c>
      <c r="X53" s="14"/>
      <c r="Y53" s="11"/>
      <c r="Z53" s="14"/>
      <c r="AA53" s="14" t="s">
        <v>127</v>
      </c>
      <c r="AB53" s="14"/>
    </row>
    <row r="54" spans="1:28" s="1" customFormat="1" ht="87" hidden="1" customHeight="1" x14ac:dyDescent="0.25">
      <c r="A54" s="56"/>
      <c r="B54" s="56"/>
      <c r="C54" s="54"/>
      <c r="D54" s="54"/>
      <c r="E54" s="56"/>
      <c r="F54" s="13" t="s">
        <v>128</v>
      </c>
      <c r="G54" s="9" t="s">
        <v>129</v>
      </c>
      <c r="H54" s="9" t="s">
        <v>130</v>
      </c>
      <c r="I54" s="13" t="s">
        <v>38</v>
      </c>
      <c r="J54" s="13" t="s">
        <v>131</v>
      </c>
      <c r="K54" s="13" t="s">
        <v>38</v>
      </c>
      <c r="L54" s="8">
        <v>6</v>
      </c>
      <c r="M54" s="8">
        <v>1</v>
      </c>
      <c r="N54" s="8">
        <f t="shared" si="3"/>
        <v>6</v>
      </c>
      <c r="O54" s="11" t="s">
        <v>40</v>
      </c>
      <c r="P54" s="8">
        <v>25</v>
      </c>
      <c r="Q54" s="8">
        <f t="shared" si="5"/>
        <v>150</v>
      </c>
      <c r="R54" s="18" t="s">
        <v>79</v>
      </c>
      <c r="S54" s="62" t="s">
        <v>80</v>
      </c>
      <c r="T54" s="63"/>
      <c r="U54" s="10">
        <v>3</v>
      </c>
      <c r="V54" s="13" t="s">
        <v>132</v>
      </c>
      <c r="W54" s="8" t="s">
        <v>44</v>
      </c>
      <c r="X54" s="14"/>
      <c r="Y54" s="11"/>
      <c r="Z54" s="14"/>
      <c r="AA54" s="14" t="s">
        <v>133</v>
      </c>
      <c r="AB54" s="14"/>
    </row>
    <row r="55" spans="1:28" s="1" customFormat="1" ht="87" hidden="1" customHeight="1" x14ac:dyDescent="0.25">
      <c r="A55" s="56"/>
      <c r="B55" s="56"/>
      <c r="C55" s="54"/>
      <c r="D55" s="54"/>
      <c r="E55" s="56"/>
      <c r="F55" s="13" t="s">
        <v>134</v>
      </c>
      <c r="G55" s="9" t="s">
        <v>129</v>
      </c>
      <c r="H55" s="9" t="s">
        <v>135</v>
      </c>
      <c r="I55" s="10" t="s">
        <v>38</v>
      </c>
      <c r="J55" s="10" t="s">
        <v>136</v>
      </c>
      <c r="K55" s="10" t="s">
        <v>38</v>
      </c>
      <c r="L55" s="8">
        <v>2</v>
      </c>
      <c r="M55" s="8">
        <v>1</v>
      </c>
      <c r="N55" s="8">
        <f t="shared" si="3"/>
        <v>2</v>
      </c>
      <c r="O55" s="11" t="s">
        <v>125</v>
      </c>
      <c r="P55" s="8">
        <v>25</v>
      </c>
      <c r="Q55" s="8">
        <f t="shared" si="5"/>
        <v>50</v>
      </c>
      <c r="R55" s="12" t="s">
        <v>41</v>
      </c>
      <c r="S55" s="62" t="s">
        <v>42</v>
      </c>
      <c r="T55" s="63"/>
      <c r="U55" s="10">
        <v>3</v>
      </c>
      <c r="V55" s="10" t="s">
        <v>137</v>
      </c>
      <c r="W55" s="10" t="s">
        <v>44</v>
      </c>
      <c r="X55" s="10"/>
      <c r="Y55" s="10"/>
      <c r="Z55" s="10"/>
      <c r="AA55" s="14" t="s">
        <v>133</v>
      </c>
      <c r="AB55" s="10"/>
    </row>
    <row r="56" spans="1:28" s="1" customFormat="1" ht="87" hidden="1" customHeight="1" x14ac:dyDescent="0.25">
      <c r="A56" s="57" t="s">
        <v>34</v>
      </c>
      <c r="B56" s="55" t="s">
        <v>149</v>
      </c>
      <c r="C56" s="55" t="s">
        <v>35</v>
      </c>
      <c r="D56" s="55" t="s">
        <v>150</v>
      </c>
      <c r="E56" s="57" t="s">
        <v>138</v>
      </c>
      <c r="F56" s="8" t="s">
        <v>139</v>
      </c>
      <c r="G56" s="8" t="s">
        <v>36</v>
      </c>
      <c r="H56" s="9" t="s">
        <v>37</v>
      </c>
      <c r="I56" s="10" t="s">
        <v>38</v>
      </c>
      <c r="J56" s="10" t="s">
        <v>39</v>
      </c>
      <c r="K56" s="10" t="s">
        <v>38</v>
      </c>
      <c r="L56" s="10">
        <v>2</v>
      </c>
      <c r="M56" s="10">
        <v>4</v>
      </c>
      <c r="N56" s="10">
        <f>L56*M56</f>
        <v>8</v>
      </c>
      <c r="O56" s="11" t="s">
        <v>40</v>
      </c>
      <c r="P56" s="8">
        <v>10</v>
      </c>
      <c r="Q56" s="10">
        <f>N56*P56</f>
        <v>80</v>
      </c>
      <c r="R56" s="12" t="s">
        <v>41</v>
      </c>
      <c r="S56" s="60" t="s">
        <v>42</v>
      </c>
      <c r="T56" s="61"/>
      <c r="U56" s="10">
        <v>2</v>
      </c>
      <c r="V56" s="13" t="s">
        <v>43</v>
      </c>
      <c r="W56" s="8" t="s">
        <v>44</v>
      </c>
      <c r="X56" s="14"/>
      <c r="Y56" s="11"/>
      <c r="Z56" s="14"/>
      <c r="AA56" s="14" t="s">
        <v>45</v>
      </c>
      <c r="AB56" s="14" t="s">
        <v>46</v>
      </c>
    </row>
    <row r="57" spans="1:28" ht="79.5" hidden="1" customHeight="1" x14ac:dyDescent="0.25">
      <c r="A57" s="58"/>
      <c r="B57" s="59"/>
      <c r="C57" s="59"/>
      <c r="D57" s="59"/>
      <c r="E57" s="58"/>
      <c r="F57" s="8" t="s">
        <v>47</v>
      </c>
      <c r="G57" s="8" t="s">
        <v>36</v>
      </c>
      <c r="H57" s="9" t="s">
        <v>48</v>
      </c>
      <c r="I57" s="10" t="s">
        <v>38</v>
      </c>
      <c r="J57" s="10" t="s">
        <v>39</v>
      </c>
      <c r="K57" s="10" t="s">
        <v>38</v>
      </c>
      <c r="L57" s="10">
        <v>2</v>
      </c>
      <c r="M57" s="10">
        <v>4</v>
      </c>
      <c r="N57" s="10">
        <f>L57*M57</f>
        <v>8</v>
      </c>
      <c r="O57" s="11" t="s">
        <v>40</v>
      </c>
      <c r="P57" s="8">
        <v>10</v>
      </c>
      <c r="Q57" s="10">
        <f>N57*P57</f>
        <v>80</v>
      </c>
      <c r="R57" s="12" t="s">
        <v>41</v>
      </c>
      <c r="S57" s="60" t="s">
        <v>42</v>
      </c>
      <c r="T57" s="61"/>
      <c r="U57" s="10">
        <v>2</v>
      </c>
      <c r="V57" s="13" t="s">
        <v>43</v>
      </c>
      <c r="W57" s="8" t="s">
        <v>44</v>
      </c>
      <c r="X57" s="14"/>
      <c r="Y57" s="11"/>
      <c r="Z57" s="14"/>
      <c r="AA57" s="14" t="s">
        <v>45</v>
      </c>
      <c r="AB57" s="14"/>
    </row>
    <row r="58" spans="1:28" ht="82.5" hidden="1" customHeight="1" x14ac:dyDescent="0.25">
      <c r="A58" s="58"/>
      <c r="B58" s="59"/>
      <c r="C58" s="59"/>
      <c r="D58" s="59"/>
      <c r="E58" s="58"/>
      <c r="F58" s="13" t="s">
        <v>49</v>
      </c>
      <c r="G58" s="8" t="s">
        <v>36</v>
      </c>
      <c r="H58" s="9" t="s">
        <v>50</v>
      </c>
      <c r="I58" s="13" t="s">
        <v>38</v>
      </c>
      <c r="J58" s="13" t="s">
        <v>51</v>
      </c>
      <c r="K58" s="13" t="s">
        <v>38</v>
      </c>
      <c r="L58" s="8">
        <v>2</v>
      </c>
      <c r="M58" s="8">
        <v>4</v>
      </c>
      <c r="N58" s="8">
        <f t="shared" ref="N58:N77" si="6">L58*M58</f>
        <v>8</v>
      </c>
      <c r="O58" s="11" t="s">
        <v>40</v>
      </c>
      <c r="P58" s="8">
        <v>10</v>
      </c>
      <c r="Q58" s="8">
        <f>N58*P58</f>
        <v>80</v>
      </c>
      <c r="R58" s="12" t="s">
        <v>41</v>
      </c>
      <c r="S58" s="60" t="s">
        <v>42</v>
      </c>
      <c r="T58" s="61"/>
      <c r="U58" s="8">
        <v>2</v>
      </c>
      <c r="V58" s="13" t="s">
        <v>52</v>
      </c>
      <c r="W58" s="8" t="s">
        <v>44</v>
      </c>
      <c r="X58" s="14"/>
      <c r="Y58" s="11"/>
      <c r="Z58" s="14"/>
      <c r="AA58" s="14" t="s">
        <v>53</v>
      </c>
      <c r="AB58" s="15"/>
    </row>
    <row r="59" spans="1:28" ht="87" hidden="1" customHeight="1" x14ac:dyDescent="0.25">
      <c r="A59" s="58"/>
      <c r="B59" s="59"/>
      <c r="C59" s="59"/>
      <c r="D59" s="59"/>
      <c r="E59" s="58"/>
      <c r="F59" s="13" t="s">
        <v>151</v>
      </c>
      <c r="G59" s="8" t="s">
        <v>36</v>
      </c>
      <c r="H59" s="9" t="s">
        <v>152</v>
      </c>
      <c r="I59" s="13" t="s">
        <v>38</v>
      </c>
      <c r="J59" s="10" t="s">
        <v>72</v>
      </c>
      <c r="K59" s="8" t="s">
        <v>153</v>
      </c>
      <c r="L59" s="8">
        <v>2</v>
      </c>
      <c r="M59" s="8">
        <v>4</v>
      </c>
      <c r="N59" s="8">
        <f t="shared" si="6"/>
        <v>8</v>
      </c>
      <c r="O59" s="11" t="s">
        <v>40</v>
      </c>
      <c r="P59" s="8">
        <v>10</v>
      </c>
      <c r="Q59" s="8">
        <f>N59*P59</f>
        <v>80</v>
      </c>
      <c r="R59" s="12" t="s">
        <v>41</v>
      </c>
      <c r="S59" s="60" t="s">
        <v>42</v>
      </c>
      <c r="T59" s="61"/>
      <c r="U59" s="8">
        <v>2</v>
      </c>
      <c r="V59" s="13" t="s">
        <v>154</v>
      </c>
      <c r="W59" s="8" t="s">
        <v>44</v>
      </c>
      <c r="X59" s="11"/>
      <c r="Y59" s="11"/>
      <c r="Z59" s="11"/>
      <c r="AA59" s="14" t="s">
        <v>155</v>
      </c>
      <c r="AB59" s="11"/>
    </row>
    <row r="60" spans="1:28" ht="81" hidden="1" customHeight="1" x14ac:dyDescent="0.25">
      <c r="A60" s="58"/>
      <c r="B60" s="59"/>
      <c r="C60" s="59"/>
      <c r="D60" s="59"/>
      <c r="E60" s="58"/>
      <c r="F60" s="13" t="s">
        <v>156</v>
      </c>
      <c r="G60" s="8" t="s">
        <v>55</v>
      </c>
      <c r="H60" s="9" t="s">
        <v>56</v>
      </c>
      <c r="I60" s="13" t="s">
        <v>38</v>
      </c>
      <c r="J60" s="13" t="s">
        <v>57</v>
      </c>
      <c r="K60" s="13" t="s">
        <v>58</v>
      </c>
      <c r="L60" s="8">
        <v>2</v>
      </c>
      <c r="M60" s="8">
        <v>4</v>
      </c>
      <c r="N60" s="8">
        <f t="shared" si="6"/>
        <v>8</v>
      </c>
      <c r="O60" s="11" t="s">
        <v>40</v>
      </c>
      <c r="P60" s="8">
        <v>10</v>
      </c>
      <c r="Q60" s="8">
        <f t="shared" ref="Q60:Q68" si="7">N60*P60</f>
        <v>80</v>
      </c>
      <c r="R60" s="12" t="s">
        <v>41</v>
      </c>
      <c r="S60" s="62" t="s">
        <v>42</v>
      </c>
      <c r="T60" s="63"/>
      <c r="U60" s="8">
        <v>2</v>
      </c>
      <c r="V60" s="13" t="s">
        <v>59</v>
      </c>
      <c r="W60" s="8" t="s">
        <v>44</v>
      </c>
      <c r="X60" s="14"/>
      <c r="Y60" s="11"/>
      <c r="Z60" s="14"/>
      <c r="AA60" s="14" t="s">
        <v>60</v>
      </c>
      <c r="AB60" s="14"/>
    </row>
    <row r="61" spans="1:28" ht="74.25" customHeight="1" x14ac:dyDescent="0.25">
      <c r="A61" s="58"/>
      <c r="B61" s="59"/>
      <c r="C61" s="59"/>
      <c r="D61" s="59"/>
      <c r="E61" s="58"/>
      <c r="F61" s="13" t="s">
        <v>61</v>
      </c>
      <c r="G61" s="8" t="s">
        <v>55</v>
      </c>
      <c r="H61" s="9" t="s">
        <v>62</v>
      </c>
      <c r="I61" s="13" t="s">
        <v>38</v>
      </c>
      <c r="J61" s="13" t="s">
        <v>63</v>
      </c>
      <c r="K61" s="13" t="s">
        <v>58</v>
      </c>
      <c r="L61" s="8">
        <v>2</v>
      </c>
      <c r="M61" s="8">
        <v>4</v>
      </c>
      <c r="N61" s="8">
        <f t="shared" si="6"/>
        <v>8</v>
      </c>
      <c r="O61" s="11" t="s">
        <v>40</v>
      </c>
      <c r="P61" s="8">
        <v>10</v>
      </c>
      <c r="Q61" s="8">
        <f t="shared" si="7"/>
        <v>80</v>
      </c>
      <c r="R61" s="12" t="s">
        <v>41</v>
      </c>
      <c r="S61" s="62" t="s">
        <v>42</v>
      </c>
      <c r="T61" s="63"/>
      <c r="U61" s="8">
        <v>2</v>
      </c>
      <c r="V61" s="13" t="s">
        <v>59</v>
      </c>
      <c r="W61" s="8" t="s">
        <v>44</v>
      </c>
      <c r="X61" s="14"/>
      <c r="Y61" s="11"/>
      <c r="Z61" s="14"/>
      <c r="AA61" s="10" t="s">
        <v>64</v>
      </c>
      <c r="AB61" s="15"/>
    </row>
    <row r="62" spans="1:28" ht="74.25" customHeight="1" x14ac:dyDescent="0.25">
      <c r="A62" s="58"/>
      <c r="B62" s="59"/>
      <c r="C62" s="59"/>
      <c r="D62" s="59"/>
      <c r="E62" s="58"/>
      <c r="F62" s="13" t="s">
        <v>140</v>
      </c>
      <c r="G62" s="8" t="s">
        <v>55</v>
      </c>
      <c r="H62" s="9" t="s">
        <v>66</v>
      </c>
      <c r="I62" s="10" t="s">
        <v>38</v>
      </c>
      <c r="J62" s="10" t="s">
        <v>38</v>
      </c>
      <c r="K62" s="10" t="s">
        <v>38</v>
      </c>
      <c r="L62" s="8">
        <v>2</v>
      </c>
      <c r="M62" s="8">
        <v>4</v>
      </c>
      <c r="N62" s="8">
        <f t="shared" si="6"/>
        <v>8</v>
      </c>
      <c r="O62" s="11" t="s">
        <v>40</v>
      </c>
      <c r="P62" s="8">
        <v>10</v>
      </c>
      <c r="Q62" s="8">
        <f t="shared" si="7"/>
        <v>80</v>
      </c>
      <c r="R62" s="12" t="s">
        <v>41</v>
      </c>
      <c r="S62" s="62" t="s">
        <v>42</v>
      </c>
      <c r="T62" s="63"/>
      <c r="U62" s="8">
        <v>2</v>
      </c>
      <c r="V62" s="10" t="s">
        <v>67</v>
      </c>
      <c r="W62" s="10" t="s">
        <v>44</v>
      </c>
      <c r="X62" s="15"/>
      <c r="Y62" s="15"/>
      <c r="Z62" s="15"/>
      <c r="AA62" s="10" t="s">
        <v>68</v>
      </c>
      <c r="AB62" s="15"/>
    </row>
    <row r="63" spans="1:28" ht="74.25" hidden="1" customHeight="1" x14ac:dyDescent="0.25">
      <c r="A63" s="58"/>
      <c r="B63" s="59"/>
      <c r="C63" s="59"/>
      <c r="D63" s="59"/>
      <c r="E63" s="58"/>
      <c r="F63" s="13" t="s">
        <v>69</v>
      </c>
      <c r="G63" s="8" t="s">
        <v>70</v>
      </c>
      <c r="H63" s="9" t="s">
        <v>71</v>
      </c>
      <c r="I63" s="13" t="s">
        <v>38</v>
      </c>
      <c r="J63" s="13" t="s">
        <v>72</v>
      </c>
      <c r="K63" s="13" t="s">
        <v>38</v>
      </c>
      <c r="L63" s="8">
        <v>2</v>
      </c>
      <c r="M63" s="8">
        <v>4</v>
      </c>
      <c r="N63" s="8">
        <f t="shared" si="6"/>
        <v>8</v>
      </c>
      <c r="O63" s="11" t="s">
        <v>40</v>
      </c>
      <c r="P63" s="8">
        <v>10</v>
      </c>
      <c r="Q63" s="8">
        <f t="shared" si="7"/>
        <v>80</v>
      </c>
      <c r="R63" s="12" t="s">
        <v>41</v>
      </c>
      <c r="S63" s="62" t="s">
        <v>42</v>
      </c>
      <c r="T63" s="63"/>
      <c r="U63" s="8">
        <v>2</v>
      </c>
      <c r="V63" s="13" t="s">
        <v>43</v>
      </c>
      <c r="W63" s="8" t="s">
        <v>44</v>
      </c>
      <c r="X63" s="14"/>
      <c r="Y63" s="11"/>
      <c r="Z63" s="14"/>
      <c r="AA63" s="14" t="s">
        <v>73</v>
      </c>
      <c r="AB63" s="14" t="s">
        <v>46</v>
      </c>
    </row>
    <row r="64" spans="1:28" ht="74.25" hidden="1" customHeight="1" x14ac:dyDescent="0.25">
      <c r="A64" s="58"/>
      <c r="B64" s="59"/>
      <c r="C64" s="59"/>
      <c r="D64" s="59"/>
      <c r="E64" s="58"/>
      <c r="F64" s="13" t="s">
        <v>74</v>
      </c>
      <c r="G64" s="8" t="s">
        <v>75</v>
      </c>
      <c r="H64" s="9" t="s">
        <v>76</v>
      </c>
      <c r="I64" s="13" t="s">
        <v>38</v>
      </c>
      <c r="J64" s="13" t="s">
        <v>38</v>
      </c>
      <c r="K64" s="13" t="s">
        <v>77</v>
      </c>
      <c r="L64" s="8">
        <v>6</v>
      </c>
      <c r="M64" s="8">
        <v>4</v>
      </c>
      <c r="N64" s="8">
        <f t="shared" si="6"/>
        <v>24</v>
      </c>
      <c r="O64" s="11" t="s">
        <v>78</v>
      </c>
      <c r="P64" s="8">
        <v>10</v>
      </c>
      <c r="Q64" s="8">
        <f t="shared" si="7"/>
        <v>240</v>
      </c>
      <c r="R64" s="18" t="s">
        <v>79</v>
      </c>
      <c r="S64" s="62" t="s">
        <v>80</v>
      </c>
      <c r="T64" s="63"/>
      <c r="U64" s="8">
        <v>2</v>
      </c>
      <c r="V64" s="13" t="s">
        <v>81</v>
      </c>
      <c r="W64" s="8" t="s">
        <v>44</v>
      </c>
      <c r="X64" s="14"/>
      <c r="Y64" s="11"/>
      <c r="Z64" s="14"/>
      <c r="AA64" s="14" t="s">
        <v>82</v>
      </c>
      <c r="AB64" s="14"/>
    </row>
    <row r="65" spans="1:28" ht="96" hidden="1" customHeight="1" x14ac:dyDescent="0.25">
      <c r="A65" s="58"/>
      <c r="B65" s="59"/>
      <c r="C65" s="59"/>
      <c r="D65" s="59"/>
      <c r="E65" s="58"/>
      <c r="F65" s="13" t="s">
        <v>83</v>
      </c>
      <c r="G65" s="8" t="s">
        <v>75</v>
      </c>
      <c r="H65" s="9" t="s">
        <v>84</v>
      </c>
      <c r="I65" s="13" t="s">
        <v>38</v>
      </c>
      <c r="J65" s="13" t="s">
        <v>38</v>
      </c>
      <c r="K65" s="13" t="s">
        <v>77</v>
      </c>
      <c r="L65" s="8">
        <v>6</v>
      </c>
      <c r="M65" s="8">
        <v>4</v>
      </c>
      <c r="N65" s="8">
        <f t="shared" si="6"/>
        <v>24</v>
      </c>
      <c r="O65" s="11" t="s">
        <v>78</v>
      </c>
      <c r="P65" s="8">
        <v>10</v>
      </c>
      <c r="Q65" s="8">
        <f t="shared" si="7"/>
        <v>240</v>
      </c>
      <c r="R65" s="18" t="s">
        <v>79</v>
      </c>
      <c r="S65" s="62" t="s">
        <v>80</v>
      </c>
      <c r="T65" s="63"/>
      <c r="U65" s="8">
        <v>2</v>
      </c>
      <c r="V65" s="13" t="s">
        <v>85</v>
      </c>
      <c r="W65" s="8" t="s">
        <v>44</v>
      </c>
      <c r="X65" s="14"/>
      <c r="Y65" s="11"/>
      <c r="Z65" s="14"/>
      <c r="AA65" s="14" t="s">
        <v>82</v>
      </c>
      <c r="AB65" s="14"/>
    </row>
    <row r="66" spans="1:28" ht="74.25" hidden="1" customHeight="1" x14ac:dyDescent="0.25">
      <c r="A66" s="58"/>
      <c r="B66" s="59"/>
      <c r="C66" s="59"/>
      <c r="D66" s="59"/>
      <c r="E66" s="58"/>
      <c r="F66" s="13" t="s">
        <v>86</v>
      </c>
      <c r="G66" s="8" t="s">
        <v>75</v>
      </c>
      <c r="H66" s="9" t="s">
        <v>87</v>
      </c>
      <c r="I66" s="13" t="s">
        <v>38</v>
      </c>
      <c r="J66" s="13" t="s">
        <v>38</v>
      </c>
      <c r="K66" s="13" t="s">
        <v>77</v>
      </c>
      <c r="L66" s="8">
        <v>6</v>
      </c>
      <c r="M66" s="8">
        <v>4</v>
      </c>
      <c r="N66" s="8">
        <f t="shared" si="6"/>
        <v>24</v>
      </c>
      <c r="O66" s="11" t="s">
        <v>78</v>
      </c>
      <c r="P66" s="8">
        <v>10</v>
      </c>
      <c r="Q66" s="8">
        <f t="shared" si="7"/>
        <v>240</v>
      </c>
      <c r="R66" s="18" t="s">
        <v>79</v>
      </c>
      <c r="S66" s="62" t="s">
        <v>80</v>
      </c>
      <c r="T66" s="63"/>
      <c r="U66" s="8">
        <v>2</v>
      </c>
      <c r="V66" s="13" t="s">
        <v>59</v>
      </c>
      <c r="W66" s="8" t="s">
        <v>44</v>
      </c>
      <c r="X66" s="14"/>
      <c r="Y66" s="11"/>
      <c r="Z66" s="14"/>
      <c r="AA66" s="14" t="s">
        <v>82</v>
      </c>
      <c r="AB66" s="14"/>
    </row>
    <row r="67" spans="1:28" ht="74.25" hidden="1" customHeight="1" x14ac:dyDescent="0.25">
      <c r="A67" s="58"/>
      <c r="B67" s="59"/>
      <c r="C67" s="59"/>
      <c r="D67" s="59"/>
      <c r="E67" s="58"/>
      <c r="F67" s="13" t="s">
        <v>88</v>
      </c>
      <c r="G67" s="8" t="s">
        <v>89</v>
      </c>
      <c r="H67" s="9" t="s">
        <v>90</v>
      </c>
      <c r="I67" s="13" t="s">
        <v>38</v>
      </c>
      <c r="J67" s="13" t="s">
        <v>38</v>
      </c>
      <c r="K67" s="13" t="s">
        <v>38</v>
      </c>
      <c r="L67" s="8">
        <v>2</v>
      </c>
      <c r="M67" s="8">
        <v>4</v>
      </c>
      <c r="N67" s="8">
        <f t="shared" si="6"/>
        <v>8</v>
      </c>
      <c r="O67" s="11" t="s">
        <v>40</v>
      </c>
      <c r="P67" s="8">
        <v>10</v>
      </c>
      <c r="Q67" s="8">
        <f t="shared" si="7"/>
        <v>80</v>
      </c>
      <c r="R67" s="12" t="s">
        <v>41</v>
      </c>
      <c r="S67" s="62" t="s">
        <v>42</v>
      </c>
      <c r="T67" s="63"/>
      <c r="U67" s="8">
        <v>2</v>
      </c>
      <c r="V67" s="13" t="s">
        <v>91</v>
      </c>
      <c r="W67" s="8" t="s">
        <v>44</v>
      </c>
      <c r="X67" s="14"/>
      <c r="Y67" s="14" t="s">
        <v>92</v>
      </c>
      <c r="Z67" s="14"/>
      <c r="AA67" s="14" t="s">
        <v>93</v>
      </c>
      <c r="AB67" s="15"/>
    </row>
    <row r="68" spans="1:28" ht="74.25" hidden="1" customHeight="1" x14ac:dyDescent="0.25">
      <c r="A68" s="58"/>
      <c r="B68" s="59"/>
      <c r="C68" s="59"/>
      <c r="D68" s="59"/>
      <c r="E68" s="58"/>
      <c r="F68" s="13" t="s">
        <v>157</v>
      </c>
      <c r="G68" s="8" t="s">
        <v>89</v>
      </c>
      <c r="H68" s="9" t="s">
        <v>95</v>
      </c>
      <c r="I68" s="13" t="s">
        <v>38</v>
      </c>
      <c r="J68" s="13" t="s">
        <v>96</v>
      </c>
      <c r="K68" s="13" t="s">
        <v>38</v>
      </c>
      <c r="L68" s="8">
        <v>2</v>
      </c>
      <c r="M68" s="8">
        <v>4</v>
      </c>
      <c r="N68" s="8">
        <f t="shared" si="6"/>
        <v>8</v>
      </c>
      <c r="O68" s="11" t="s">
        <v>40</v>
      </c>
      <c r="P68" s="8">
        <v>10</v>
      </c>
      <c r="Q68" s="8">
        <f t="shared" si="7"/>
        <v>80</v>
      </c>
      <c r="R68" s="12" t="s">
        <v>41</v>
      </c>
      <c r="S68" s="62" t="s">
        <v>42</v>
      </c>
      <c r="T68" s="63"/>
      <c r="U68" s="8">
        <v>2</v>
      </c>
      <c r="V68" s="13" t="s">
        <v>97</v>
      </c>
      <c r="W68" s="8" t="s">
        <v>44</v>
      </c>
      <c r="X68" s="14"/>
      <c r="Y68" s="11"/>
      <c r="Z68" s="14"/>
      <c r="AA68" s="14" t="s">
        <v>98</v>
      </c>
      <c r="AB68" s="15"/>
    </row>
    <row r="69" spans="1:28" ht="83.25" hidden="1" customHeight="1" x14ac:dyDescent="0.25">
      <c r="A69" s="58"/>
      <c r="B69" s="59"/>
      <c r="C69" s="59"/>
      <c r="D69" s="59"/>
      <c r="E69" s="58"/>
      <c r="F69" s="13" t="s">
        <v>158</v>
      </c>
      <c r="G69" s="13" t="s">
        <v>100</v>
      </c>
      <c r="H69" s="9" t="s">
        <v>159</v>
      </c>
      <c r="I69" s="13" t="s">
        <v>38</v>
      </c>
      <c r="J69" s="13" t="s">
        <v>38</v>
      </c>
      <c r="K69" s="13" t="s">
        <v>38</v>
      </c>
      <c r="L69" s="8">
        <v>2</v>
      </c>
      <c r="M69" s="8">
        <v>4</v>
      </c>
      <c r="N69" s="8">
        <f t="shared" si="6"/>
        <v>8</v>
      </c>
      <c r="O69" s="11" t="s">
        <v>40</v>
      </c>
      <c r="P69" s="8">
        <v>10</v>
      </c>
      <c r="Q69" s="8">
        <f>N69*P69</f>
        <v>80</v>
      </c>
      <c r="R69" s="12" t="s">
        <v>41</v>
      </c>
      <c r="S69" s="62" t="s">
        <v>42</v>
      </c>
      <c r="T69" s="63"/>
      <c r="U69" s="8">
        <v>2</v>
      </c>
      <c r="V69" s="13" t="s">
        <v>102</v>
      </c>
      <c r="W69" s="8" t="s">
        <v>44</v>
      </c>
      <c r="X69" s="14"/>
      <c r="Y69" s="11"/>
      <c r="Z69" s="14"/>
      <c r="AA69" s="14" t="s">
        <v>160</v>
      </c>
      <c r="AB69" s="14"/>
    </row>
    <row r="70" spans="1:28" ht="82.5" hidden="1" customHeight="1" x14ac:dyDescent="0.25">
      <c r="A70" s="58"/>
      <c r="B70" s="59"/>
      <c r="C70" s="59"/>
      <c r="D70" s="59"/>
      <c r="E70" s="58"/>
      <c r="F70" s="13" t="s">
        <v>104</v>
      </c>
      <c r="G70" s="13" t="s">
        <v>100</v>
      </c>
      <c r="H70" s="9" t="s">
        <v>105</v>
      </c>
      <c r="I70" s="13" t="s">
        <v>38</v>
      </c>
      <c r="J70" s="13" t="s">
        <v>106</v>
      </c>
      <c r="K70" s="13" t="s">
        <v>38</v>
      </c>
      <c r="L70" s="8">
        <v>6</v>
      </c>
      <c r="M70" s="8">
        <v>3</v>
      </c>
      <c r="N70" s="8">
        <f t="shared" si="6"/>
        <v>18</v>
      </c>
      <c r="O70" s="11" t="s">
        <v>107</v>
      </c>
      <c r="P70" s="8">
        <v>25</v>
      </c>
      <c r="Q70" s="8">
        <f t="shared" ref="Q70:Q77" si="8">N70*P70</f>
        <v>450</v>
      </c>
      <c r="R70" s="18" t="s">
        <v>79</v>
      </c>
      <c r="S70" s="62" t="s">
        <v>80</v>
      </c>
      <c r="T70" s="63"/>
      <c r="U70" s="8">
        <v>2</v>
      </c>
      <c r="V70" s="13" t="s">
        <v>108</v>
      </c>
      <c r="W70" s="8" t="s">
        <v>44</v>
      </c>
      <c r="X70" s="14"/>
      <c r="Y70" s="11"/>
      <c r="Z70" s="14"/>
      <c r="AA70" s="14" t="s">
        <v>109</v>
      </c>
      <c r="AB70" s="14"/>
    </row>
    <row r="71" spans="1:28" ht="82.5" hidden="1" customHeight="1" x14ac:dyDescent="0.25">
      <c r="A71" s="58"/>
      <c r="B71" s="59"/>
      <c r="C71" s="59"/>
      <c r="D71" s="59"/>
      <c r="E71" s="58"/>
      <c r="F71" s="13" t="s">
        <v>110</v>
      </c>
      <c r="G71" s="13" t="s">
        <v>100</v>
      </c>
      <c r="H71" s="9" t="s">
        <v>111</v>
      </c>
      <c r="I71" s="13" t="s">
        <v>38</v>
      </c>
      <c r="J71" s="13" t="s">
        <v>38</v>
      </c>
      <c r="K71" s="13" t="s">
        <v>38</v>
      </c>
      <c r="L71" s="8">
        <v>2</v>
      </c>
      <c r="M71" s="8">
        <v>4</v>
      </c>
      <c r="N71" s="8">
        <f t="shared" si="6"/>
        <v>8</v>
      </c>
      <c r="O71" s="11" t="s">
        <v>40</v>
      </c>
      <c r="P71" s="8">
        <v>25</v>
      </c>
      <c r="Q71" s="8">
        <f t="shared" si="8"/>
        <v>200</v>
      </c>
      <c r="R71" s="12" t="s">
        <v>41</v>
      </c>
      <c r="S71" s="62" t="s">
        <v>42</v>
      </c>
      <c r="T71" s="63"/>
      <c r="U71" s="8">
        <v>2</v>
      </c>
      <c r="V71" s="13" t="s">
        <v>112</v>
      </c>
      <c r="W71" s="8" t="s">
        <v>44</v>
      </c>
      <c r="X71" s="14"/>
      <c r="Y71" s="11"/>
      <c r="Z71" s="14"/>
      <c r="AA71" s="14" t="s">
        <v>113</v>
      </c>
      <c r="AB71" s="14"/>
    </row>
    <row r="72" spans="1:28" ht="82.5" hidden="1" customHeight="1" x14ac:dyDescent="0.25">
      <c r="A72" s="58"/>
      <c r="B72" s="59"/>
      <c r="C72" s="59"/>
      <c r="D72" s="59"/>
      <c r="E72" s="58"/>
      <c r="F72" s="13" t="s">
        <v>114</v>
      </c>
      <c r="G72" s="13" t="s">
        <v>100</v>
      </c>
      <c r="H72" s="9" t="s">
        <v>115</v>
      </c>
      <c r="I72" s="13" t="s">
        <v>38</v>
      </c>
      <c r="J72" s="13" t="s">
        <v>116</v>
      </c>
      <c r="K72" s="13" t="s">
        <v>38</v>
      </c>
      <c r="L72" s="8">
        <v>2</v>
      </c>
      <c r="M72" s="8">
        <v>4</v>
      </c>
      <c r="N72" s="8">
        <f t="shared" si="6"/>
        <v>8</v>
      </c>
      <c r="O72" s="11" t="s">
        <v>40</v>
      </c>
      <c r="P72" s="8">
        <v>25</v>
      </c>
      <c r="Q72" s="8">
        <f t="shared" si="8"/>
        <v>200</v>
      </c>
      <c r="R72" s="12" t="s">
        <v>41</v>
      </c>
      <c r="S72" s="62" t="s">
        <v>42</v>
      </c>
      <c r="T72" s="63"/>
      <c r="U72" s="8">
        <v>2</v>
      </c>
      <c r="V72" s="13" t="s">
        <v>112</v>
      </c>
      <c r="W72" s="8" t="s">
        <v>44</v>
      </c>
      <c r="X72" s="14"/>
      <c r="Y72" s="11"/>
      <c r="Z72" s="14"/>
      <c r="AA72" s="14" t="s">
        <v>117</v>
      </c>
      <c r="AB72" s="14"/>
    </row>
    <row r="73" spans="1:28" ht="82.5" hidden="1" customHeight="1" x14ac:dyDescent="0.25">
      <c r="A73" s="58"/>
      <c r="B73" s="59"/>
      <c r="C73" s="59"/>
      <c r="D73" s="59"/>
      <c r="E73" s="58"/>
      <c r="F73" s="13" t="s">
        <v>118</v>
      </c>
      <c r="G73" s="13" t="s">
        <v>100</v>
      </c>
      <c r="H73" s="9" t="s">
        <v>115</v>
      </c>
      <c r="I73" s="10" t="s">
        <v>38</v>
      </c>
      <c r="J73" s="10" t="s">
        <v>72</v>
      </c>
      <c r="K73" s="10" t="s">
        <v>38</v>
      </c>
      <c r="L73" s="8">
        <v>2</v>
      </c>
      <c r="M73" s="8">
        <v>4</v>
      </c>
      <c r="N73" s="8">
        <f t="shared" si="6"/>
        <v>8</v>
      </c>
      <c r="O73" s="11" t="s">
        <v>40</v>
      </c>
      <c r="P73" s="8">
        <v>25</v>
      </c>
      <c r="Q73" s="8">
        <f t="shared" si="8"/>
        <v>200</v>
      </c>
      <c r="R73" s="12" t="s">
        <v>41</v>
      </c>
      <c r="S73" s="62" t="s">
        <v>42</v>
      </c>
      <c r="T73" s="63"/>
      <c r="U73" s="8">
        <v>2</v>
      </c>
      <c r="V73" s="13" t="s">
        <v>112</v>
      </c>
      <c r="W73" s="10" t="s">
        <v>44</v>
      </c>
      <c r="X73" s="19"/>
      <c r="Y73" s="19"/>
      <c r="Z73" s="19"/>
      <c r="AA73" s="10" t="s">
        <v>119</v>
      </c>
      <c r="AB73" s="15"/>
    </row>
    <row r="74" spans="1:28" ht="82.5" hidden="1" customHeight="1" x14ac:dyDescent="0.25">
      <c r="A74" s="58"/>
      <c r="B74" s="59"/>
      <c r="C74" s="59"/>
      <c r="D74" s="59"/>
      <c r="E74" s="58"/>
      <c r="F74" s="13" t="s">
        <v>120</v>
      </c>
      <c r="G74" s="13" t="s">
        <v>100</v>
      </c>
      <c r="H74" s="9" t="s">
        <v>121</v>
      </c>
      <c r="I74" s="13" t="s">
        <v>38</v>
      </c>
      <c r="J74" s="13" t="s">
        <v>106</v>
      </c>
      <c r="K74" s="13" t="s">
        <v>38</v>
      </c>
      <c r="L74" s="8">
        <v>6</v>
      </c>
      <c r="M74" s="8">
        <v>3</v>
      </c>
      <c r="N74" s="8">
        <f t="shared" si="6"/>
        <v>18</v>
      </c>
      <c r="O74" s="11" t="s">
        <v>107</v>
      </c>
      <c r="P74" s="8">
        <v>25</v>
      </c>
      <c r="Q74" s="8">
        <f t="shared" si="8"/>
        <v>450</v>
      </c>
      <c r="R74" s="18" t="s">
        <v>79</v>
      </c>
      <c r="S74" s="62" t="s">
        <v>80</v>
      </c>
      <c r="T74" s="63"/>
      <c r="U74" s="8">
        <v>2</v>
      </c>
      <c r="V74" s="13" t="s">
        <v>108</v>
      </c>
      <c r="W74" s="8" t="s">
        <v>44</v>
      </c>
      <c r="X74" s="14"/>
      <c r="Y74" s="11"/>
      <c r="Z74" s="14"/>
      <c r="AA74" s="14" t="s">
        <v>109</v>
      </c>
      <c r="AB74" s="14"/>
    </row>
    <row r="75" spans="1:28" ht="82.5" hidden="1" customHeight="1" x14ac:dyDescent="0.25">
      <c r="A75" s="58"/>
      <c r="B75" s="59"/>
      <c r="C75" s="59"/>
      <c r="D75" s="59"/>
      <c r="E75" s="58"/>
      <c r="F75" s="13" t="s">
        <v>122</v>
      </c>
      <c r="G75" s="13" t="s">
        <v>100</v>
      </c>
      <c r="H75" s="9" t="s">
        <v>123</v>
      </c>
      <c r="I75" s="13" t="s">
        <v>38</v>
      </c>
      <c r="J75" s="13" t="s">
        <v>124</v>
      </c>
      <c r="K75" s="13" t="s">
        <v>38</v>
      </c>
      <c r="L75" s="8">
        <v>2</v>
      </c>
      <c r="M75" s="8">
        <v>1</v>
      </c>
      <c r="N75" s="8">
        <f t="shared" si="6"/>
        <v>2</v>
      </c>
      <c r="O75" s="11" t="s">
        <v>125</v>
      </c>
      <c r="P75" s="8">
        <v>25</v>
      </c>
      <c r="Q75" s="8">
        <f t="shared" si="8"/>
        <v>50</v>
      </c>
      <c r="R75" s="12" t="s">
        <v>41</v>
      </c>
      <c r="S75" s="62" t="s">
        <v>42</v>
      </c>
      <c r="T75" s="63"/>
      <c r="U75" s="8">
        <v>2</v>
      </c>
      <c r="V75" s="13" t="s">
        <v>126</v>
      </c>
      <c r="W75" s="8" t="s">
        <v>44</v>
      </c>
      <c r="X75" s="14"/>
      <c r="Y75" s="11"/>
      <c r="Z75" s="14"/>
      <c r="AA75" s="14" t="s">
        <v>127</v>
      </c>
      <c r="AB75" s="14"/>
    </row>
    <row r="76" spans="1:28" ht="82.5" hidden="1" customHeight="1" x14ac:dyDescent="0.25">
      <c r="A76" s="58"/>
      <c r="B76" s="59"/>
      <c r="C76" s="59"/>
      <c r="D76" s="59"/>
      <c r="E76" s="58"/>
      <c r="F76" s="13" t="s">
        <v>128</v>
      </c>
      <c r="G76" s="9" t="s">
        <v>129</v>
      </c>
      <c r="H76" s="9" t="s">
        <v>130</v>
      </c>
      <c r="I76" s="13" t="s">
        <v>38</v>
      </c>
      <c r="J76" s="13" t="s">
        <v>131</v>
      </c>
      <c r="K76" s="13" t="s">
        <v>38</v>
      </c>
      <c r="L76" s="8">
        <v>6</v>
      </c>
      <c r="M76" s="8">
        <v>1</v>
      </c>
      <c r="N76" s="8">
        <f t="shared" si="6"/>
        <v>6</v>
      </c>
      <c r="O76" s="11" t="s">
        <v>40</v>
      </c>
      <c r="P76" s="8">
        <v>25</v>
      </c>
      <c r="Q76" s="8">
        <f t="shared" si="8"/>
        <v>150</v>
      </c>
      <c r="R76" s="18" t="s">
        <v>79</v>
      </c>
      <c r="S76" s="62" t="s">
        <v>80</v>
      </c>
      <c r="T76" s="63"/>
      <c r="U76" s="8">
        <v>2</v>
      </c>
      <c r="V76" s="13" t="s">
        <v>132</v>
      </c>
      <c r="W76" s="8" t="s">
        <v>44</v>
      </c>
      <c r="X76" s="14"/>
      <c r="Y76" s="11"/>
      <c r="Z76" s="14"/>
      <c r="AA76" s="14" t="s">
        <v>133</v>
      </c>
      <c r="AB76" s="14"/>
    </row>
    <row r="77" spans="1:28" ht="82.5" hidden="1" customHeight="1" x14ac:dyDescent="0.25">
      <c r="A77" s="64"/>
      <c r="B77" s="65"/>
      <c r="C77" s="65"/>
      <c r="D77" s="65"/>
      <c r="E77" s="64"/>
      <c r="F77" s="13" t="s">
        <v>134</v>
      </c>
      <c r="G77" s="9" t="s">
        <v>129</v>
      </c>
      <c r="H77" s="9" t="s">
        <v>135</v>
      </c>
      <c r="I77" s="10" t="s">
        <v>38</v>
      </c>
      <c r="J77" s="10" t="s">
        <v>136</v>
      </c>
      <c r="K77" s="10" t="s">
        <v>38</v>
      </c>
      <c r="L77" s="8">
        <v>2</v>
      </c>
      <c r="M77" s="8">
        <v>1</v>
      </c>
      <c r="N77" s="8">
        <f t="shared" si="6"/>
        <v>2</v>
      </c>
      <c r="O77" s="11" t="s">
        <v>125</v>
      </c>
      <c r="P77" s="8">
        <v>25</v>
      </c>
      <c r="Q77" s="8">
        <f t="shared" si="8"/>
        <v>50</v>
      </c>
      <c r="R77" s="12" t="s">
        <v>41</v>
      </c>
      <c r="S77" s="62" t="s">
        <v>42</v>
      </c>
      <c r="T77" s="63"/>
      <c r="U77" s="10">
        <v>2</v>
      </c>
      <c r="V77" s="10" t="s">
        <v>137</v>
      </c>
      <c r="W77" s="10" t="s">
        <v>44</v>
      </c>
      <c r="X77" s="10"/>
      <c r="Y77" s="10"/>
      <c r="Z77" s="10"/>
      <c r="AA77" s="14" t="s">
        <v>133</v>
      </c>
      <c r="AB77" s="10"/>
    </row>
    <row r="78" spans="1:28" ht="82.5" hidden="1" customHeight="1" x14ac:dyDescent="0.25">
      <c r="A78" s="57" t="s">
        <v>34</v>
      </c>
      <c r="B78" s="55" t="s">
        <v>161</v>
      </c>
      <c r="C78" s="55" t="s">
        <v>35</v>
      </c>
      <c r="D78" s="55" t="s">
        <v>162</v>
      </c>
      <c r="E78" s="57" t="s">
        <v>138</v>
      </c>
      <c r="F78" s="8" t="s">
        <v>139</v>
      </c>
      <c r="G78" s="8" t="s">
        <v>36</v>
      </c>
      <c r="H78" s="9" t="s">
        <v>37</v>
      </c>
      <c r="I78" s="10" t="s">
        <v>38</v>
      </c>
      <c r="J78" s="10" t="s">
        <v>39</v>
      </c>
      <c r="K78" s="10" t="s">
        <v>38</v>
      </c>
      <c r="L78" s="10">
        <v>2</v>
      </c>
      <c r="M78" s="10">
        <v>4</v>
      </c>
      <c r="N78" s="10">
        <f>L78*M78</f>
        <v>8</v>
      </c>
      <c r="O78" s="11" t="s">
        <v>40</v>
      </c>
      <c r="P78" s="8">
        <v>10</v>
      </c>
      <c r="Q78" s="10">
        <f>N78*P78</f>
        <v>80</v>
      </c>
      <c r="R78" s="12" t="s">
        <v>41</v>
      </c>
      <c r="S78" s="60" t="s">
        <v>42</v>
      </c>
      <c r="T78" s="61"/>
      <c r="U78" s="10">
        <v>1</v>
      </c>
      <c r="V78" s="13" t="s">
        <v>43</v>
      </c>
      <c r="W78" s="8" t="s">
        <v>44</v>
      </c>
      <c r="X78" s="14"/>
      <c r="Y78" s="11"/>
      <c r="Z78" s="14"/>
      <c r="AA78" s="14" t="s">
        <v>45</v>
      </c>
      <c r="AB78" s="14" t="s">
        <v>46</v>
      </c>
    </row>
    <row r="79" spans="1:28" ht="82.5" hidden="1" customHeight="1" x14ac:dyDescent="0.25">
      <c r="A79" s="58"/>
      <c r="B79" s="59"/>
      <c r="C79" s="59"/>
      <c r="D79" s="59"/>
      <c r="E79" s="58"/>
      <c r="F79" s="8" t="s">
        <v>47</v>
      </c>
      <c r="G79" s="8" t="s">
        <v>36</v>
      </c>
      <c r="H79" s="9" t="s">
        <v>48</v>
      </c>
      <c r="I79" s="10" t="s">
        <v>38</v>
      </c>
      <c r="J79" s="10" t="s">
        <v>39</v>
      </c>
      <c r="K79" s="10" t="s">
        <v>38</v>
      </c>
      <c r="L79" s="10">
        <v>2</v>
      </c>
      <c r="M79" s="10">
        <v>4</v>
      </c>
      <c r="N79" s="10">
        <f>L79*M79</f>
        <v>8</v>
      </c>
      <c r="O79" s="11" t="s">
        <v>40</v>
      </c>
      <c r="P79" s="8">
        <v>10</v>
      </c>
      <c r="Q79" s="10">
        <f>N79*P79</f>
        <v>80</v>
      </c>
      <c r="R79" s="12" t="s">
        <v>41</v>
      </c>
      <c r="S79" s="60" t="s">
        <v>42</v>
      </c>
      <c r="T79" s="61"/>
      <c r="U79" s="10">
        <v>1</v>
      </c>
      <c r="V79" s="13" t="s">
        <v>43</v>
      </c>
      <c r="W79" s="8" t="s">
        <v>44</v>
      </c>
      <c r="X79" s="14"/>
      <c r="Y79" s="11"/>
      <c r="Z79" s="14"/>
      <c r="AA79" s="14" t="s">
        <v>45</v>
      </c>
      <c r="AB79" s="14"/>
    </row>
    <row r="80" spans="1:28" ht="82.5" hidden="1" customHeight="1" x14ac:dyDescent="0.25">
      <c r="A80" s="58"/>
      <c r="B80" s="59"/>
      <c r="C80" s="59"/>
      <c r="D80" s="59"/>
      <c r="E80" s="58"/>
      <c r="F80" s="13" t="s">
        <v>49</v>
      </c>
      <c r="G80" s="8" t="s">
        <v>36</v>
      </c>
      <c r="H80" s="9" t="s">
        <v>50</v>
      </c>
      <c r="I80" s="13" t="s">
        <v>38</v>
      </c>
      <c r="J80" s="13" t="s">
        <v>51</v>
      </c>
      <c r="K80" s="13" t="s">
        <v>38</v>
      </c>
      <c r="L80" s="8">
        <v>2</v>
      </c>
      <c r="M80" s="8">
        <v>4</v>
      </c>
      <c r="N80" s="8">
        <f t="shared" ref="N80:N98" si="9">L80*M80</f>
        <v>8</v>
      </c>
      <c r="O80" s="11" t="s">
        <v>40</v>
      </c>
      <c r="P80" s="8">
        <v>10</v>
      </c>
      <c r="Q80" s="8">
        <f>N80*P80</f>
        <v>80</v>
      </c>
      <c r="R80" s="12" t="s">
        <v>41</v>
      </c>
      <c r="S80" s="60" t="s">
        <v>42</v>
      </c>
      <c r="T80" s="61"/>
      <c r="U80" s="8">
        <v>1</v>
      </c>
      <c r="V80" s="13" t="s">
        <v>52</v>
      </c>
      <c r="W80" s="8" t="s">
        <v>44</v>
      </c>
      <c r="X80" s="14"/>
      <c r="Y80" s="11"/>
      <c r="Z80" s="14"/>
      <c r="AA80" s="14" t="s">
        <v>53</v>
      </c>
      <c r="AB80" s="15"/>
    </row>
    <row r="81" spans="1:28" ht="82.5" hidden="1" customHeight="1" x14ac:dyDescent="0.25">
      <c r="A81" s="58"/>
      <c r="B81" s="59"/>
      <c r="C81" s="59"/>
      <c r="D81" s="59"/>
      <c r="E81" s="58"/>
      <c r="F81" s="13" t="s">
        <v>54</v>
      </c>
      <c r="G81" s="8" t="s">
        <v>55</v>
      </c>
      <c r="H81" s="9" t="s">
        <v>56</v>
      </c>
      <c r="I81" s="13" t="s">
        <v>38</v>
      </c>
      <c r="J81" s="13" t="s">
        <v>57</v>
      </c>
      <c r="K81" s="13" t="s">
        <v>58</v>
      </c>
      <c r="L81" s="8">
        <v>2</v>
      </c>
      <c r="M81" s="8">
        <v>4</v>
      </c>
      <c r="N81" s="8">
        <f t="shared" si="9"/>
        <v>8</v>
      </c>
      <c r="O81" s="11" t="s">
        <v>40</v>
      </c>
      <c r="P81" s="8">
        <v>10</v>
      </c>
      <c r="Q81" s="8">
        <f t="shared" ref="Q81:Q89" si="10">N81*P81</f>
        <v>80</v>
      </c>
      <c r="R81" s="12" t="s">
        <v>41</v>
      </c>
      <c r="S81" s="62" t="s">
        <v>42</v>
      </c>
      <c r="T81" s="63"/>
      <c r="U81" s="8">
        <v>1</v>
      </c>
      <c r="V81" s="13" t="s">
        <v>59</v>
      </c>
      <c r="W81" s="8" t="s">
        <v>44</v>
      </c>
      <c r="X81" s="14"/>
      <c r="Y81" s="11"/>
      <c r="Z81" s="14"/>
      <c r="AA81" s="14" t="s">
        <v>60</v>
      </c>
      <c r="AB81" s="14"/>
    </row>
    <row r="82" spans="1:28" ht="82.5" customHeight="1" x14ac:dyDescent="0.25">
      <c r="A82" s="58"/>
      <c r="B82" s="59"/>
      <c r="C82" s="59"/>
      <c r="D82" s="59"/>
      <c r="E82" s="58"/>
      <c r="F82" s="13" t="s">
        <v>61</v>
      </c>
      <c r="G82" s="8" t="s">
        <v>55</v>
      </c>
      <c r="H82" s="9" t="s">
        <v>62</v>
      </c>
      <c r="I82" s="13" t="s">
        <v>38</v>
      </c>
      <c r="J82" s="13" t="s">
        <v>63</v>
      </c>
      <c r="K82" s="13" t="s">
        <v>58</v>
      </c>
      <c r="L82" s="8">
        <v>2</v>
      </c>
      <c r="M82" s="8">
        <v>4</v>
      </c>
      <c r="N82" s="8">
        <f t="shared" si="9"/>
        <v>8</v>
      </c>
      <c r="O82" s="11" t="s">
        <v>40</v>
      </c>
      <c r="P82" s="8">
        <v>10</v>
      </c>
      <c r="Q82" s="8">
        <f t="shared" si="10"/>
        <v>80</v>
      </c>
      <c r="R82" s="12" t="s">
        <v>41</v>
      </c>
      <c r="S82" s="62" t="s">
        <v>42</v>
      </c>
      <c r="T82" s="63"/>
      <c r="U82" s="8">
        <v>1</v>
      </c>
      <c r="V82" s="13" t="s">
        <v>59</v>
      </c>
      <c r="W82" s="8" t="s">
        <v>44</v>
      </c>
      <c r="X82" s="14"/>
      <c r="Y82" s="11"/>
      <c r="Z82" s="14"/>
      <c r="AA82" s="10" t="s">
        <v>64</v>
      </c>
      <c r="AB82" s="15"/>
    </row>
    <row r="83" spans="1:28" ht="82.5" customHeight="1" x14ac:dyDescent="0.25">
      <c r="A83" s="58"/>
      <c r="B83" s="59"/>
      <c r="C83" s="59"/>
      <c r="D83" s="59"/>
      <c r="E83" s="58"/>
      <c r="F83" s="13" t="s">
        <v>65</v>
      </c>
      <c r="G83" s="8" t="s">
        <v>55</v>
      </c>
      <c r="H83" s="9" t="s">
        <v>66</v>
      </c>
      <c r="I83" s="10" t="s">
        <v>38</v>
      </c>
      <c r="J83" s="10" t="s">
        <v>38</v>
      </c>
      <c r="K83" s="10" t="s">
        <v>38</v>
      </c>
      <c r="L83" s="8">
        <v>2</v>
      </c>
      <c r="M83" s="8">
        <v>4</v>
      </c>
      <c r="N83" s="8">
        <f t="shared" si="9"/>
        <v>8</v>
      </c>
      <c r="O83" s="11" t="s">
        <v>40</v>
      </c>
      <c r="P83" s="8">
        <v>10</v>
      </c>
      <c r="Q83" s="8">
        <f t="shared" si="10"/>
        <v>80</v>
      </c>
      <c r="R83" s="12" t="s">
        <v>41</v>
      </c>
      <c r="S83" s="62" t="s">
        <v>42</v>
      </c>
      <c r="T83" s="63"/>
      <c r="U83" s="8">
        <v>1</v>
      </c>
      <c r="V83" s="10" t="s">
        <v>67</v>
      </c>
      <c r="W83" s="10" t="s">
        <v>44</v>
      </c>
      <c r="X83" s="15"/>
      <c r="Y83" s="15"/>
      <c r="Z83" s="15"/>
      <c r="AA83" s="10" t="s">
        <v>68</v>
      </c>
      <c r="AB83" s="15"/>
    </row>
    <row r="84" spans="1:28" ht="82.5" hidden="1" customHeight="1" x14ac:dyDescent="0.25">
      <c r="A84" s="58"/>
      <c r="B84" s="59"/>
      <c r="C84" s="59"/>
      <c r="D84" s="59"/>
      <c r="E84" s="58"/>
      <c r="F84" s="13" t="s">
        <v>69</v>
      </c>
      <c r="G84" s="8" t="s">
        <v>70</v>
      </c>
      <c r="H84" s="9" t="s">
        <v>71</v>
      </c>
      <c r="I84" s="13" t="s">
        <v>38</v>
      </c>
      <c r="J84" s="13" t="s">
        <v>72</v>
      </c>
      <c r="K84" s="13" t="s">
        <v>38</v>
      </c>
      <c r="L84" s="8">
        <v>2</v>
      </c>
      <c r="M84" s="8">
        <v>4</v>
      </c>
      <c r="N84" s="8">
        <f t="shared" si="9"/>
        <v>8</v>
      </c>
      <c r="O84" s="11" t="s">
        <v>40</v>
      </c>
      <c r="P84" s="8">
        <v>10</v>
      </c>
      <c r="Q84" s="8">
        <f t="shared" si="10"/>
        <v>80</v>
      </c>
      <c r="R84" s="12" t="s">
        <v>41</v>
      </c>
      <c r="S84" s="62" t="s">
        <v>42</v>
      </c>
      <c r="T84" s="63"/>
      <c r="U84" s="8">
        <v>1</v>
      </c>
      <c r="V84" s="13" t="s">
        <v>43</v>
      </c>
      <c r="W84" s="8" t="s">
        <v>44</v>
      </c>
      <c r="X84" s="14"/>
      <c r="Y84" s="11"/>
      <c r="Z84" s="14"/>
      <c r="AA84" s="14" t="s">
        <v>73</v>
      </c>
      <c r="AB84" s="14" t="s">
        <v>46</v>
      </c>
    </row>
    <row r="85" spans="1:28" ht="82.5" hidden="1" customHeight="1" x14ac:dyDescent="0.25">
      <c r="A85" s="58"/>
      <c r="B85" s="59"/>
      <c r="C85" s="59"/>
      <c r="D85" s="59"/>
      <c r="E85" s="58"/>
      <c r="F85" s="13" t="s">
        <v>74</v>
      </c>
      <c r="G85" s="8" t="s">
        <v>75</v>
      </c>
      <c r="H85" s="9" t="s">
        <v>76</v>
      </c>
      <c r="I85" s="13" t="s">
        <v>38</v>
      </c>
      <c r="J85" s="13" t="s">
        <v>38</v>
      </c>
      <c r="K85" s="13" t="s">
        <v>77</v>
      </c>
      <c r="L85" s="8">
        <v>6</v>
      </c>
      <c r="M85" s="8">
        <v>4</v>
      </c>
      <c r="N85" s="8">
        <f t="shared" si="9"/>
        <v>24</v>
      </c>
      <c r="O85" s="11" t="s">
        <v>78</v>
      </c>
      <c r="P85" s="8">
        <v>10</v>
      </c>
      <c r="Q85" s="8">
        <f t="shared" si="10"/>
        <v>240</v>
      </c>
      <c r="R85" s="18" t="s">
        <v>79</v>
      </c>
      <c r="S85" s="62" t="s">
        <v>80</v>
      </c>
      <c r="T85" s="63"/>
      <c r="U85" s="8">
        <v>1</v>
      </c>
      <c r="V85" s="13" t="s">
        <v>81</v>
      </c>
      <c r="W85" s="8" t="s">
        <v>44</v>
      </c>
      <c r="X85" s="14"/>
      <c r="Y85" s="11"/>
      <c r="Z85" s="14"/>
      <c r="AA85" s="14" t="s">
        <v>82</v>
      </c>
      <c r="AB85" s="14"/>
    </row>
    <row r="86" spans="1:28" ht="82.5" hidden="1" customHeight="1" x14ac:dyDescent="0.25">
      <c r="A86" s="58"/>
      <c r="B86" s="59"/>
      <c r="C86" s="59"/>
      <c r="D86" s="59"/>
      <c r="E86" s="58"/>
      <c r="F86" s="13" t="s">
        <v>83</v>
      </c>
      <c r="G86" s="8" t="s">
        <v>75</v>
      </c>
      <c r="H86" s="9" t="s">
        <v>84</v>
      </c>
      <c r="I86" s="13" t="s">
        <v>38</v>
      </c>
      <c r="J86" s="13" t="s">
        <v>38</v>
      </c>
      <c r="K86" s="13" t="s">
        <v>77</v>
      </c>
      <c r="L86" s="8">
        <v>6</v>
      </c>
      <c r="M86" s="8">
        <v>4</v>
      </c>
      <c r="N86" s="8">
        <f t="shared" si="9"/>
        <v>24</v>
      </c>
      <c r="O86" s="11" t="s">
        <v>78</v>
      </c>
      <c r="P86" s="8">
        <v>10</v>
      </c>
      <c r="Q86" s="8">
        <f t="shared" si="10"/>
        <v>240</v>
      </c>
      <c r="R86" s="18" t="s">
        <v>79</v>
      </c>
      <c r="S86" s="62" t="s">
        <v>80</v>
      </c>
      <c r="T86" s="63"/>
      <c r="U86" s="8">
        <v>1</v>
      </c>
      <c r="V86" s="13" t="s">
        <v>85</v>
      </c>
      <c r="W86" s="8" t="s">
        <v>44</v>
      </c>
      <c r="X86" s="14"/>
      <c r="Y86" s="11"/>
      <c r="Z86" s="14"/>
      <c r="AA86" s="14" t="s">
        <v>82</v>
      </c>
      <c r="AB86" s="14"/>
    </row>
    <row r="87" spans="1:28" ht="82.5" hidden="1" customHeight="1" x14ac:dyDescent="0.25">
      <c r="A87" s="58"/>
      <c r="B87" s="59"/>
      <c r="C87" s="59"/>
      <c r="D87" s="59"/>
      <c r="E87" s="58"/>
      <c r="F87" s="13" t="s">
        <v>86</v>
      </c>
      <c r="G87" s="8" t="s">
        <v>75</v>
      </c>
      <c r="H87" s="9" t="s">
        <v>87</v>
      </c>
      <c r="I87" s="13" t="s">
        <v>38</v>
      </c>
      <c r="J87" s="13" t="s">
        <v>38</v>
      </c>
      <c r="K87" s="13" t="s">
        <v>77</v>
      </c>
      <c r="L87" s="8">
        <v>6</v>
      </c>
      <c r="M87" s="8">
        <v>4</v>
      </c>
      <c r="N87" s="8">
        <f t="shared" si="9"/>
        <v>24</v>
      </c>
      <c r="O87" s="11" t="s">
        <v>78</v>
      </c>
      <c r="P87" s="8">
        <v>10</v>
      </c>
      <c r="Q87" s="8">
        <f t="shared" si="10"/>
        <v>240</v>
      </c>
      <c r="R87" s="18" t="s">
        <v>79</v>
      </c>
      <c r="S87" s="62" t="s">
        <v>80</v>
      </c>
      <c r="T87" s="63"/>
      <c r="U87" s="8">
        <v>1</v>
      </c>
      <c r="V87" s="13" t="s">
        <v>59</v>
      </c>
      <c r="W87" s="8" t="s">
        <v>44</v>
      </c>
      <c r="X87" s="14"/>
      <c r="Y87" s="11"/>
      <c r="Z87" s="14"/>
      <c r="AA87" s="14" t="s">
        <v>82</v>
      </c>
      <c r="AB87" s="14"/>
    </row>
    <row r="88" spans="1:28" ht="82.5" hidden="1" customHeight="1" x14ac:dyDescent="0.25">
      <c r="A88" s="58"/>
      <c r="B88" s="59"/>
      <c r="C88" s="59"/>
      <c r="D88" s="59"/>
      <c r="E88" s="58"/>
      <c r="F88" s="13" t="s">
        <v>88</v>
      </c>
      <c r="G88" s="8" t="s">
        <v>89</v>
      </c>
      <c r="H88" s="9" t="s">
        <v>90</v>
      </c>
      <c r="I88" s="13" t="s">
        <v>38</v>
      </c>
      <c r="J88" s="13" t="s">
        <v>38</v>
      </c>
      <c r="K88" s="13" t="s">
        <v>38</v>
      </c>
      <c r="L88" s="8">
        <v>2</v>
      </c>
      <c r="M88" s="8">
        <v>4</v>
      </c>
      <c r="N88" s="8">
        <f t="shared" si="9"/>
        <v>8</v>
      </c>
      <c r="O88" s="11" t="s">
        <v>40</v>
      </c>
      <c r="P88" s="8">
        <v>10</v>
      </c>
      <c r="Q88" s="8">
        <f t="shared" si="10"/>
        <v>80</v>
      </c>
      <c r="R88" s="12" t="s">
        <v>41</v>
      </c>
      <c r="S88" s="62" t="s">
        <v>42</v>
      </c>
      <c r="T88" s="63"/>
      <c r="U88" s="8">
        <v>1</v>
      </c>
      <c r="V88" s="13" t="s">
        <v>91</v>
      </c>
      <c r="W88" s="8" t="s">
        <v>44</v>
      </c>
      <c r="X88" s="14"/>
      <c r="Y88" s="14" t="s">
        <v>92</v>
      </c>
      <c r="Z88" s="14"/>
      <c r="AA88" s="14" t="s">
        <v>93</v>
      </c>
      <c r="AB88" s="15"/>
    </row>
    <row r="89" spans="1:28" ht="82.5" hidden="1" customHeight="1" x14ac:dyDescent="0.25">
      <c r="A89" s="58"/>
      <c r="B89" s="59"/>
      <c r="C89" s="59"/>
      <c r="D89" s="59"/>
      <c r="E89" s="58"/>
      <c r="F89" s="13" t="s">
        <v>94</v>
      </c>
      <c r="G89" s="8" t="s">
        <v>89</v>
      </c>
      <c r="H89" s="9" t="s">
        <v>95</v>
      </c>
      <c r="I89" s="13" t="s">
        <v>38</v>
      </c>
      <c r="J89" s="13" t="s">
        <v>96</v>
      </c>
      <c r="K89" s="13" t="s">
        <v>38</v>
      </c>
      <c r="L89" s="8">
        <v>2</v>
      </c>
      <c r="M89" s="8">
        <v>4</v>
      </c>
      <c r="N89" s="8">
        <f t="shared" si="9"/>
        <v>8</v>
      </c>
      <c r="O89" s="11" t="s">
        <v>40</v>
      </c>
      <c r="P89" s="8">
        <v>10</v>
      </c>
      <c r="Q89" s="8">
        <f t="shared" si="10"/>
        <v>80</v>
      </c>
      <c r="R89" s="12" t="s">
        <v>41</v>
      </c>
      <c r="S89" s="62" t="s">
        <v>42</v>
      </c>
      <c r="T89" s="63"/>
      <c r="U89" s="8">
        <v>1</v>
      </c>
      <c r="V89" s="13" t="s">
        <v>97</v>
      </c>
      <c r="W89" s="8" t="s">
        <v>44</v>
      </c>
      <c r="X89" s="14"/>
      <c r="Y89" s="11"/>
      <c r="Z89" s="14"/>
      <c r="AA89" s="14" t="s">
        <v>98</v>
      </c>
      <c r="AB89" s="15"/>
    </row>
    <row r="90" spans="1:28" ht="82.5" hidden="1" customHeight="1" x14ac:dyDescent="0.25">
      <c r="A90" s="58"/>
      <c r="B90" s="59"/>
      <c r="C90" s="59"/>
      <c r="D90" s="59"/>
      <c r="E90" s="58"/>
      <c r="F90" s="13" t="s">
        <v>99</v>
      </c>
      <c r="G90" s="13" t="s">
        <v>100</v>
      </c>
      <c r="H90" s="9" t="s">
        <v>101</v>
      </c>
      <c r="I90" s="13" t="s">
        <v>38</v>
      </c>
      <c r="J90" s="13" t="s">
        <v>38</v>
      </c>
      <c r="K90" s="13" t="s">
        <v>38</v>
      </c>
      <c r="L90" s="8">
        <v>2</v>
      </c>
      <c r="M90" s="8">
        <v>4</v>
      </c>
      <c r="N90" s="8">
        <f t="shared" si="9"/>
        <v>8</v>
      </c>
      <c r="O90" s="11" t="s">
        <v>40</v>
      </c>
      <c r="P90" s="8">
        <v>10</v>
      </c>
      <c r="Q90" s="8">
        <f>N90*P90</f>
        <v>80</v>
      </c>
      <c r="R90" s="12" t="s">
        <v>41</v>
      </c>
      <c r="S90" s="62" t="s">
        <v>42</v>
      </c>
      <c r="T90" s="63"/>
      <c r="U90" s="8">
        <v>1</v>
      </c>
      <c r="V90" s="13" t="s">
        <v>102</v>
      </c>
      <c r="W90" s="8" t="s">
        <v>44</v>
      </c>
      <c r="X90" s="14"/>
      <c r="Y90" s="11"/>
      <c r="Z90" s="14"/>
      <c r="AA90" s="14" t="s">
        <v>103</v>
      </c>
      <c r="AB90" s="14"/>
    </row>
    <row r="91" spans="1:28" ht="82.5" hidden="1" customHeight="1" x14ac:dyDescent="0.25">
      <c r="A91" s="58"/>
      <c r="B91" s="59"/>
      <c r="C91" s="59"/>
      <c r="D91" s="59"/>
      <c r="E91" s="58"/>
      <c r="F91" s="13" t="s">
        <v>104</v>
      </c>
      <c r="G91" s="13" t="s">
        <v>100</v>
      </c>
      <c r="H91" s="9" t="s">
        <v>105</v>
      </c>
      <c r="I91" s="13" t="s">
        <v>38</v>
      </c>
      <c r="J91" s="13" t="s">
        <v>106</v>
      </c>
      <c r="K91" s="13" t="s">
        <v>38</v>
      </c>
      <c r="L91" s="8">
        <v>6</v>
      </c>
      <c r="M91" s="8">
        <v>3</v>
      </c>
      <c r="N91" s="8">
        <f t="shared" si="9"/>
        <v>18</v>
      </c>
      <c r="O91" s="11" t="s">
        <v>107</v>
      </c>
      <c r="P91" s="8">
        <v>25</v>
      </c>
      <c r="Q91" s="8">
        <f t="shared" ref="Q91:Q98" si="11">N91*P91</f>
        <v>450</v>
      </c>
      <c r="R91" s="18" t="s">
        <v>79</v>
      </c>
      <c r="S91" s="62" t="s">
        <v>80</v>
      </c>
      <c r="T91" s="63"/>
      <c r="U91" s="8">
        <v>1</v>
      </c>
      <c r="V91" s="13" t="s">
        <v>108</v>
      </c>
      <c r="W91" s="8" t="s">
        <v>44</v>
      </c>
      <c r="X91" s="14"/>
      <c r="Y91" s="11"/>
      <c r="Z91" s="14"/>
      <c r="AA91" s="14" t="s">
        <v>109</v>
      </c>
      <c r="AB91" s="14"/>
    </row>
    <row r="92" spans="1:28" ht="82.5" hidden="1" customHeight="1" x14ac:dyDescent="0.25">
      <c r="A92" s="58"/>
      <c r="B92" s="59"/>
      <c r="C92" s="59"/>
      <c r="D92" s="59"/>
      <c r="E92" s="58"/>
      <c r="F92" s="13" t="s">
        <v>110</v>
      </c>
      <c r="G92" s="13" t="s">
        <v>100</v>
      </c>
      <c r="H92" s="9" t="s">
        <v>111</v>
      </c>
      <c r="I92" s="13" t="s">
        <v>38</v>
      </c>
      <c r="J92" s="13" t="s">
        <v>38</v>
      </c>
      <c r="K92" s="13" t="s">
        <v>38</v>
      </c>
      <c r="L92" s="8">
        <v>2</v>
      </c>
      <c r="M92" s="8">
        <v>4</v>
      </c>
      <c r="N92" s="8">
        <f t="shared" si="9"/>
        <v>8</v>
      </c>
      <c r="O92" s="11" t="s">
        <v>40</v>
      </c>
      <c r="P92" s="8">
        <v>25</v>
      </c>
      <c r="Q92" s="8">
        <f t="shared" si="11"/>
        <v>200</v>
      </c>
      <c r="R92" s="12" t="s">
        <v>41</v>
      </c>
      <c r="S92" s="62" t="s">
        <v>42</v>
      </c>
      <c r="T92" s="63"/>
      <c r="U92" s="8">
        <v>1</v>
      </c>
      <c r="V92" s="13" t="s">
        <v>112</v>
      </c>
      <c r="W92" s="8" t="s">
        <v>44</v>
      </c>
      <c r="X92" s="14"/>
      <c r="Y92" s="11"/>
      <c r="Z92" s="14"/>
      <c r="AA92" s="14" t="s">
        <v>113</v>
      </c>
      <c r="AB92" s="14"/>
    </row>
    <row r="93" spans="1:28" ht="82.5" hidden="1" customHeight="1" x14ac:dyDescent="0.25">
      <c r="A93" s="58"/>
      <c r="B93" s="59"/>
      <c r="C93" s="59"/>
      <c r="D93" s="59"/>
      <c r="E93" s="58"/>
      <c r="F93" s="13" t="s">
        <v>114</v>
      </c>
      <c r="G93" s="13" t="s">
        <v>100</v>
      </c>
      <c r="H93" s="9" t="s">
        <v>115</v>
      </c>
      <c r="I93" s="13" t="s">
        <v>38</v>
      </c>
      <c r="J93" s="13" t="s">
        <v>116</v>
      </c>
      <c r="K93" s="13" t="s">
        <v>38</v>
      </c>
      <c r="L93" s="8">
        <v>2</v>
      </c>
      <c r="M93" s="8">
        <v>4</v>
      </c>
      <c r="N93" s="8">
        <f t="shared" si="9"/>
        <v>8</v>
      </c>
      <c r="O93" s="11" t="s">
        <v>40</v>
      </c>
      <c r="P93" s="8">
        <v>25</v>
      </c>
      <c r="Q93" s="8">
        <f t="shared" si="11"/>
        <v>200</v>
      </c>
      <c r="R93" s="12" t="s">
        <v>41</v>
      </c>
      <c r="S93" s="62" t="s">
        <v>42</v>
      </c>
      <c r="T93" s="63"/>
      <c r="U93" s="8">
        <v>1</v>
      </c>
      <c r="V93" s="13" t="s">
        <v>112</v>
      </c>
      <c r="W93" s="8" t="s">
        <v>44</v>
      </c>
      <c r="X93" s="14"/>
      <c r="Y93" s="11"/>
      <c r="Z93" s="14"/>
      <c r="AA93" s="14" t="s">
        <v>117</v>
      </c>
      <c r="AB93" s="14"/>
    </row>
    <row r="94" spans="1:28" ht="82.5" hidden="1" customHeight="1" x14ac:dyDescent="0.25">
      <c r="A94" s="58"/>
      <c r="B94" s="59"/>
      <c r="C94" s="59"/>
      <c r="D94" s="59"/>
      <c r="E94" s="58"/>
      <c r="F94" s="13" t="s">
        <v>118</v>
      </c>
      <c r="G94" s="13" t="s">
        <v>100</v>
      </c>
      <c r="H94" s="9" t="s">
        <v>115</v>
      </c>
      <c r="I94" s="10" t="s">
        <v>38</v>
      </c>
      <c r="J94" s="10" t="s">
        <v>72</v>
      </c>
      <c r="K94" s="10" t="s">
        <v>38</v>
      </c>
      <c r="L94" s="8">
        <v>2</v>
      </c>
      <c r="M94" s="8">
        <v>4</v>
      </c>
      <c r="N94" s="8">
        <f t="shared" si="9"/>
        <v>8</v>
      </c>
      <c r="O94" s="11" t="s">
        <v>40</v>
      </c>
      <c r="P94" s="8">
        <v>25</v>
      </c>
      <c r="Q94" s="8">
        <f t="shared" si="11"/>
        <v>200</v>
      </c>
      <c r="R94" s="12" t="s">
        <v>41</v>
      </c>
      <c r="S94" s="62" t="s">
        <v>42</v>
      </c>
      <c r="T94" s="63"/>
      <c r="U94" s="8">
        <v>1</v>
      </c>
      <c r="V94" s="13" t="s">
        <v>112</v>
      </c>
      <c r="W94" s="10" t="s">
        <v>44</v>
      </c>
      <c r="X94" s="19"/>
      <c r="Y94" s="19"/>
      <c r="Z94" s="19"/>
      <c r="AA94" s="10" t="s">
        <v>119</v>
      </c>
      <c r="AB94" s="15"/>
    </row>
    <row r="95" spans="1:28" ht="82.5" hidden="1" customHeight="1" x14ac:dyDescent="0.25">
      <c r="A95" s="58"/>
      <c r="B95" s="59"/>
      <c r="C95" s="59"/>
      <c r="D95" s="59"/>
      <c r="E95" s="58"/>
      <c r="F95" s="13" t="s">
        <v>120</v>
      </c>
      <c r="G95" s="13" t="s">
        <v>100</v>
      </c>
      <c r="H95" s="9" t="s">
        <v>121</v>
      </c>
      <c r="I95" s="13" t="s">
        <v>38</v>
      </c>
      <c r="J95" s="13" t="s">
        <v>106</v>
      </c>
      <c r="K95" s="13" t="s">
        <v>38</v>
      </c>
      <c r="L95" s="8">
        <v>6</v>
      </c>
      <c r="M95" s="8">
        <v>3</v>
      </c>
      <c r="N95" s="8">
        <f t="shared" si="9"/>
        <v>18</v>
      </c>
      <c r="O95" s="11" t="s">
        <v>107</v>
      </c>
      <c r="P95" s="8">
        <v>25</v>
      </c>
      <c r="Q95" s="8">
        <f t="shared" si="11"/>
        <v>450</v>
      </c>
      <c r="R95" s="18" t="s">
        <v>79</v>
      </c>
      <c r="S95" s="62" t="s">
        <v>80</v>
      </c>
      <c r="T95" s="63"/>
      <c r="U95" s="8">
        <v>1</v>
      </c>
      <c r="V95" s="13" t="s">
        <v>108</v>
      </c>
      <c r="W95" s="8" t="s">
        <v>44</v>
      </c>
      <c r="X95" s="14"/>
      <c r="Y95" s="11"/>
      <c r="Z95" s="14"/>
      <c r="AA95" s="14" t="s">
        <v>109</v>
      </c>
      <c r="AB95" s="14"/>
    </row>
    <row r="96" spans="1:28" ht="82.5" hidden="1" customHeight="1" x14ac:dyDescent="0.25">
      <c r="A96" s="58"/>
      <c r="B96" s="59"/>
      <c r="C96" s="59"/>
      <c r="D96" s="59"/>
      <c r="E96" s="58"/>
      <c r="F96" s="13" t="s">
        <v>122</v>
      </c>
      <c r="G96" s="13" t="s">
        <v>100</v>
      </c>
      <c r="H96" s="9" t="s">
        <v>123</v>
      </c>
      <c r="I96" s="13" t="s">
        <v>38</v>
      </c>
      <c r="J96" s="13" t="s">
        <v>124</v>
      </c>
      <c r="K96" s="13" t="s">
        <v>38</v>
      </c>
      <c r="L96" s="8">
        <v>2</v>
      </c>
      <c r="M96" s="8">
        <v>1</v>
      </c>
      <c r="N96" s="8">
        <f t="shared" si="9"/>
        <v>2</v>
      </c>
      <c r="O96" s="11" t="s">
        <v>125</v>
      </c>
      <c r="P96" s="8">
        <v>25</v>
      </c>
      <c r="Q96" s="8">
        <f t="shared" si="11"/>
        <v>50</v>
      </c>
      <c r="R96" s="12" t="s">
        <v>41</v>
      </c>
      <c r="S96" s="62" t="s">
        <v>42</v>
      </c>
      <c r="T96" s="63"/>
      <c r="U96" s="8">
        <v>1</v>
      </c>
      <c r="V96" s="13" t="s">
        <v>126</v>
      </c>
      <c r="W96" s="8" t="s">
        <v>44</v>
      </c>
      <c r="X96" s="14"/>
      <c r="Y96" s="11"/>
      <c r="Z96" s="14"/>
      <c r="AA96" s="14" t="s">
        <v>127</v>
      </c>
      <c r="AB96" s="14"/>
    </row>
    <row r="97" spans="1:30" ht="82.5" hidden="1" customHeight="1" x14ac:dyDescent="0.25">
      <c r="A97" s="58"/>
      <c r="B97" s="59"/>
      <c r="C97" s="59"/>
      <c r="D97" s="59"/>
      <c r="E97" s="58"/>
      <c r="F97" s="13" t="s">
        <v>128</v>
      </c>
      <c r="G97" s="9" t="s">
        <v>129</v>
      </c>
      <c r="H97" s="9" t="s">
        <v>130</v>
      </c>
      <c r="I97" s="13" t="s">
        <v>38</v>
      </c>
      <c r="J97" s="13" t="s">
        <v>131</v>
      </c>
      <c r="K97" s="13" t="s">
        <v>38</v>
      </c>
      <c r="L97" s="8">
        <v>6</v>
      </c>
      <c r="M97" s="8">
        <v>1</v>
      </c>
      <c r="N97" s="8">
        <f t="shared" si="9"/>
        <v>6</v>
      </c>
      <c r="O97" s="11" t="s">
        <v>40</v>
      </c>
      <c r="P97" s="8">
        <v>25</v>
      </c>
      <c r="Q97" s="8">
        <f t="shared" si="11"/>
        <v>150</v>
      </c>
      <c r="R97" s="18" t="s">
        <v>79</v>
      </c>
      <c r="S97" s="62" t="s">
        <v>80</v>
      </c>
      <c r="T97" s="63"/>
      <c r="U97" s="8">
        <v>1</v>
      </c>
      <c r="V97" s="13" t="s">
        <v>132</v>
      </c>
      <c r="W97" s="8" t="s">
        <v>44</v>
      </c>
      <c r="X97" s="14"/>
      <c r="Y97" s="11"/>
      <c r="Z97" s="14"/>
      <c r="AA97" s="14" t="s">
        <v>133</v>
      </c>
      <c r="AB97" s="14"/>
    </row>
    <row r="98" spans="1:30" s="21" customFormat="1" ht="83.25" hidden="1" customHeight="1" x14ac:dyDescent="0.25">
      <c r="A98" s="64"/>
      <c r="B98" s="65"/>
      <c r="C98" s="65"/>
      <c r="D98" s="65"/>
      <c r="E98" s="64"/>
      <c r="F98" s="13" t="s">
        <v>134</v>
      </c>
      <c r="G98" s="9" t="s">
        <v>129</v>
      </c>
      <c r="H98" s="9" t="s">
        <v>135</v>
      </c>
      <c r="I98" s="10" t="s">
        <v>38</v>
      </c>
      <c r="J98" s="10" t="s">
        <v>136</v>
      </c>
      <c r="K98" s="10" t="s">
        <v>38</v>
      </c>
      <c r="L98" s="8">
        <v>2</v>
      </c>
      <c r="M98" s="8">
        <v>1</v>
      </c>
      <c r="N98" s="8">
        <f t="shared" si="9"/>
        <v>2</v>
      </c>
      <c r="O98" s="11" t="s">
        <v>125</v>
      </c>
      <c r="P98" s="8">
        <v>25</v>
      </c>
      <c r="Q98" s="8">
        <f t="shared" si="11"/>
        <v>50</v>
      </c>
      <c r="R98" s="12" t="s">
        <v>41</v>
      </c>
      <c r="S98" s="62" t="s">
        <v>42</v>
      </c>
      <c r="T98" s="63"/>
      <c r="U98" s="10">
        <v>1</v>
      </c>
      <c r="V98" s="10" t="s">
        <v>137</v>
      </c>
      <c r="W98" s="10" t="s">
        <v>44</v>
      </c>
      <c r="X98" s="10"/>
      <c r="Y98" s="10"/>
      <c r="Z98" s="10"/>
      <c r="AA98" s="14" t="s">
        <v>133</v>
      </c>
      <c r="AB98" s="10"/>
      <c r="AC98" s="20"/>
      <c r="AD98" s="20"/>
    </row>
    <row r="99" spans="1:30" s="21" customFormat="1" ht="83.25" hidden="1" customHeight="1" x14ac:dyDescent="0.25">
      <c r="A99" s="57" t="s">
        <v>34</v>
      </c>
      <c r="B99" s="55" t="s">
        <v>163</v>
      </c>
      <c r="C99" s="55" t="s">
        <v>35</v>
      </c>
      <c r="D99" s="55" t="s">
        <v>164</v>
      </c>
      <c r="E99" s="57" t="s">
        <v>138</v>
      </c>
      <c r="F99" s="8" t="s">
        <v>139</v>
      </c>
      <c r="G99" s="8" t="s">
        <v>36</v>
      </c>
      <c r="H99" s="9" t="s">
        <v>37</v>
      </c>
      <c r="I99" s="10" t="s">
        <v>38</v>
      </c>
      <c r="J99" s="10" t="s">
        <v>39</v>
      </c>
      <c r="K99" s="10" t="s">
        <v>38</v>
      </c>
      <c r="L99" s="10">
        <v>2</v>
      </c>
      <c r="M99" s="10">
        <v>4</v>
      </c>
      <c r="N99" s="10">
        <f>L99*M99</f>
        <v>8</v>
      </c>
      <c r="O99" s="11" t="s">
        <v>40</v>
      </c>
      <c r="P99" s="8">
        <v>10</v>
      </c>
      <c r="Q99" s="10">
        <f>N99*P99</f>
        <v>80</v>
      </c>
      <c r="R99" s="12" t="s">
        <v>41</v>
      </c>
      <c r="S99" s="60" t="s">
        <v>42</v>
      </c>
      <c r="T99" s="61"/>
      <c r="U99" s="10">
        <v>1</v>
      </c>
      <c r="V99" s="13" t="s">
        <v>43</v>
      </c>
      <c r="W99" s="8" t="s">
        <v>44</v>
      </c>
      <c r="X99" s="14"/>
      <c r="Y99" s="11"/>
      <c r="Z99" s="14"/>
      <c r="AA99" s="14" t="s">
        <v>45</v>
      </c>
      <c r="AB99" s="14" t="s">
        <v>46</v>
      </c>
      <c r="AC99" s="20"/>
      <c r="AD99" s="20"/>
    </row>
    <row r="100" spans="1:30" s="21" customFormat="1" ht="83.25" hidden="1" customHeight="1" x14ac:dyDescent="0.25">
      <c r="A100" s="58"/>
      <c r="B100" s="59"/>
      <c r="C100" s="59"/>
      <c r="D100" s="59"/>
      <c r="E100" s="58"/>
      <c r="F100" s="8" t="s">
        <v>47</v>
      </c>
      <c r="G100" s="8" t="s">
        <v>36</v>
      </c>
      <c r="H100" s="9" t="s">
        <v>48</v>
      </c>
      <c r="I100" s="10" t="s">
        <v>38</v>
      </c>
      <c r="J100" s="10" t="s">
        <v>39</v>
      </c>
      <c r="K100" s="10" t="s">
        <v>38</v>
      </c>
      <c r="L100" s="10">
        <v>2</v>
      </c>
      <c r="M100" s="10">
        <v>4</v>
      </c>
      <c r="N100" s="10">
        <f>L100*M100</f>
        <v>8</v>
      </c>
      <c r="O100" s="11" t="s">
        <v>40</v>
      </c>
      <c r="P100" s="8">
        <v>10</v>
      </c>
      <c r="Q100" s="10">
        <f>N100*P100</f>
        <v>80</v>
      </c>
      <c r="R100" s="12" t="s">
        <v>41</v>
      </c>
      <c r="S100" s="60" t="s">
        <v>42</v>
      </c>
      <c r="T100" s="61"/>
      <c r="U100" s="10">
        <v>1</v>
      </c>
      <c r="V100" s="13" t="s">
        <v>43</v>
      </c>
      <c r="W100" s="8" t="s">
        <v>44</v>
      </c>
      <c r="X100" s="14"/>
      <c r="Y100" s="11"/>
      <c r="Z100" s="14"/>
      <c r="AA100" s="14" t="s">
        <v>45</v>
      </c>
      <c r="AB100" s="14"/>
      <c r="AC100" s="20"/>
      <c r="AD100" s="20"/>
    </row>
    <row r="101" spans="1:30" s="21" customFormat="1" ht="83.25" hidden="1" customHeight="1" x14ac:dyDescent="0.25">
      <c r="A101" s="58"/>
      <c r="B101" s="59"/>
      <c r="C101" s="59"/>
      <c r="D101" s="59"/>
      <c r="E101" s="58"/>
      <c r="F101" s="13" t="s">
        <v>49</v>
      </c>
      <c r="G101" s="8" t="s">
        <v>36</v>
      </c>
      <c r="H101" s="9" t="s">
        <v>50</v>
      </c>
      <c r="I101" s="13" t="s">
        <v>38</v>
      </c>
      <c r="J101" s="13" t="s">
        <v>51</v>
      </c>
      <c r="K101" s="13" t="s">
        <v>38</v>
      </c>
      <c r="L101" s="8">
        <v>2</v>
      </c>
      <c r="M101" s="8">
        <v>4</v>
      </c>
      <c r="N101" s="8">
        <f t="shared" ref="N101:N119" si="12">L101*M101</f>
        <v>8</v>
      </c>
      <c r="O101" s="11" t="s">
        <v>40</v>
      </c>
      <c r="P101" s="8">
        <v>10</v>
      </c>
      <c r="Q101" s="8">
        <f>N101*P101</f>
        <v>80</v>
      </c>
      <c r="R101" s="12" t="s">
        <v>41</v>
      </c>
      <c r="S101" s="60" t="s">
        <v>42</v>
      </c>
      <c r="T101" s="61"/>
      <c r="U101" s="8">
        <v>1</v>
      </c>
      <c r="V101" s="13" t="s">
        <v>52</v>
      </c>
      <c r="W101" s="8" t="s">
        <v>44</v>
      </c>
      <c r="X101" s="14"/>
      <c r="Y101" s="11"/>
      <c r="Z101" s="14"/>
      <c r="AA101" s="14" t="s">
        <v>53</v>
      </c>
      <c r="AB101" s="15"/>
      <c r="AC101" s="20"/>
      <c r="AD101" s="20"/>
    </row>
    <row r="102" spans="1:30" s="21" customFormat="1" ht="83.25" hidden="1" customHeight="1" x14ac:dyDescent="0.25">
      <c r="A102" s="58"/>
      <c r="B102" s="59"/>
      <c r="C102" s="59"/>
      <c r="D102" s="59"/>
      <c r="E102" s="58"/>
      <c r="F102" s="13" t="s">
        <v>54</v>
      </c>
      <c r="G102" s="8" t="s">
        <v>55</v>
      </c>
      <c r="H102" s="9" t="s">
        <v>56</v>
      </c>
      <c r="I102" s="13" t="s">
        <v>38</v>
      </c>
      <c r="J102" s="13" t="s">
        <v>57</v>
      </c>
      <c r="K102" s="13" t="s">
        <v>58</v>
      </c>
      <c r="L102" s="8">
        <v>2</v>
      </c>
      <c r="M102" s="8">
        <v>4</v>
      </c>
      <c r="N102" s="8">
        <f t="shared" si="12"/>
        <v>8</v>
      </c>
      <c r="O102" s="11" t="s">
        <v>40</v>
      </c>
      <c r="P102" s="8">
        <v>10</v>
      </c>
      <c r="Q102" s="8">
        <f t="shared" ref="Q102:Q110" si="13">N102*P102</f>
        <v>80</v>
      </c>
      <c r="R102" s="12" t="s">
        <v>41</v>
      </c>
      <c r="S102" s="62" t="s">
        <v>42</v>
      </c>
      <c r="T102" s="63"/>
      <c r="U102" s="8">
        <v>1</v>
      </c>
      <c r="V102" s="13" t="s">
        <v>59</v>
      </c>
      <c r="W102" s="8" t="s">
        <v>44</v>
      </c>
      <c r="X102" s="14"/>
      <c r="Y102" s="11"/>
      <c r="Z102" s="14"/>
      <c r="AA102" s="14" t="s">
        <v>60</v>
      </c>
      <c r="AB102" s="14"/>
      <c r="AC102" s="20"/>
      <c r="AD102" s="20"/>
    </row>
    <row r="103" spans="1:30" s="21" customFormat="1" ht="83.25" customHeight="1" x14ac:dyDescent="0.25">
      <c r="A103" s="58"/>
      <c r="B103" s="59"/>
      <c r="C103" s="59"/>
      <c r="D103" s="59"/>
      <c r="E103" s="58"/>
      <c r="F103" s="13" t="s">
        <v>61</v>
      </c>
      <c r="G103" s="8" t="s">
        <v>55</v>
      </c>
      <c r="H103" s="9" t="s">
        <v>62</v>
      </c>
      <c r="I103" s="13" t="s">
        <v>38</v>
      </c>
      <c r="J103" s="13" t="s">
        <v>63</v>
      </c>
      <c r="K103" s="13" t="s">
        <v>58</v>
      </c>
      <c r="L103" s="8">
        <v>2</v>
      </c>
      <c r="M103" s="8">
        <v>4</v>
      </c>
      <c r="N103" s="8">
        <f t="shared" si="12"/>
        <v>8</v>
      </c>
      <c r="O103" s="11" t="s">
        <v>40</v>
      </c>
      <c r="P103" s="8">
        <v>10</v>
      </c>
      <c r="Q103" s="8">
        <f t="shared" si="13"/>
        <v>80</v>
      </c>
      <c r="R103" s="12" t="s">
        <v>41</v>
      </c>
      <c r="S103" s="62" t="s">
        <v>42</v>
      </c>
      <c r="T103" s="63"/>
      <c r="U103" s="8">
        <v>1</v>
      </c>
      <c r="V103" s="13" t="s">
        <v>59</v>
      </c>
      <c r="W103" s="8" t="s">
        <v>44</v>
      </c>
      <c r="X103" s="14"/>
      <c r="Y103" s="11"/>
      <c r="Z103" s="14"/>
      <c r="AA103" s="10" t="s">
        <v>64</v>
      </c>
      <c r="AB103" s="15"/>
      <c r="AC103" s="20"/>
      <c r="AD103" s="20"/>
    </row>
    <row r="104" spans="1:30" s="21" customFormat="1" ht="83.25" customHeight="1" x14ac:dyDescent="0.25">
      <c r="A104" s="58"/>
      <c r="B104" s="59"/>
      <c r="C104" s="59"/>
      <c r="D104" s="59"/>
      <c r="E104" s="58"/>
      <c r="F104" s="13" t="s">
        <v>65</v>
      </c>
      <c r="G104" s="8" t="s">
        <v>55</v>
      </c>
      <c r="H104" s="9" t="s">
        <v>66</v>
      </c>
      <c r="I104" s="10" t="s">
        <v>38</v>
      </c>
      <c r="J104" s="10" t="s">
        <v>38</v>
      </c>
      <c r="K104" s="10" t="s">
        <v>38</v>
      </c>
      <c r="L104" s="8">
        <v>2</v>
      </c>
      <c r="M104" s="8">
        <v>4</v>
      </c>
      <c r="N104" s="8">
        <f t="shared" si="12"/>
        <v>8</v>
      </c>
      <c r="O104" s="11" t="s">
        <v>40</v>
      </c>
      <c r="P104" s="8">
        <v>10</v>
      </c>
      <c r="Q104" s="8">
        <f t="shared" si="13"/>
        <v>80</v>
      </c>
      <c r="R104" s="12" t="s">
        <v>41</v>
      </c>
      <c r="S104" s="62" t="s">
        <v>42</v>
      </c>
      <c r="T104" s="63"/>
      <c r="U104" s="8">
        <v>1</v>
      </c>
      <c r="V104" s="10" t="s">
        <v>67</v>
      </c>
      <c r="W104" s="10" t="s">
        <v>44</v>
      </c>
      <c r="X104" s="15"/>
      <c r="Y104" s="15"/>
      <c r="Z104" s="15"/>
      <c r="AA104" s="10" t="s">
        <v>68</v>
      </c>
      <c r="AB104" s="15"/>
      <c r="AC104" s="20"/>
      <c r="AD104" s="20"/>
    </row>
    <row r="105" spans="1:30" s="21" customFormat="1" ht="83.25" hidden="1" customHeight="1" x14ac:dyDescent="0.25">
      <c r="A105" s="58"/>
      <c r="B105" s="59"/>
      <c r="C105" s="59"/>
      <c r="D105" s="59"/>
      <c r="E105" s="58"/>
      <c r="F105" s="13" t="s">
        <v>69</v>
      </c>
      <c r="G105" s="8" t="s">
        <v>70</v>
      </c>
      <c r="H105" s="9" t="s">
        <v>71</v>
      </c>
      <c r="I105" s="13" t="s">
        <v>38</v>
      </c>
      <c r="J105" s="13" t="s">
        <v>72</v>
      </c>
      <c r="K105" s="13" t="s">
        <v>38</v>
      </c>
      <c r="L105" s="8">
        <v>2</v>
      </c>
      <c r="M105" s="8">
        <v>4</v>
      </c>
      <c r="N105" s="8">
        <f t="shared" si="12"/>
        <v>8</v>
      </c>
      <c r="O105" s="11" t="s">
        <v>40</v>
      </c>
      <c r="P105" s="8">
        <v>10</v>
      </c>
      <c r="Q105" s="8">
        <f t="shared" si="13"/>
        <v>80</v>
      </c>
      <c r="R105" s="12" t="s">
        <v>41</v>
      </c>
      <c r="S105" s="62" t="s">
        <v>42</v>
      </c>
      <c r="T105" s="63"/>
      <c r="U105" s="8">
        <v>1</v>
      </c>
      <c r="V105" s="13" t="s">
        <v>43</v>
      </c>
      <c r="W105" s="8" t="s">
        <v>44</v>
      </c>
      <c r="X105" s="14"/>
      <c r="Y105" s="11"/>
      <c r="Z105" s="14"/>
      <c r="AA105" s="14" t="s">
        <v>73</v>
      </c>
      <c r="AB105" s="14" t="s">
        <v>46</v>
      </c>
      <c r="AC105" s="20"/>
      <c r="AD105" s="20"/>
    </row>
    <row r="106" spans="1:30" s="21" customFormat="1" ht="83.25" hidden="1" customHeight="1" x14ac:dyDescent="0.25">
      <c r="A106" s="58"/>
      <c r="B106" s="59"/>
      <c r="C106" s="59"/>
      <c r="D106" s="59"/>
      <c r="E106" s="58"/>
      <c r="F106" s="13" t="s">
        <v>74</v>
      </c>
      <c r="G106" s="8" t="s">
        <v>75</v>
      </c>
      <c r="H106" s="9" t="s">
        <v>76</v>
      </c>
      <c r="I106" s="13" t="s">
        <v>38</v>
      </c>
      <c r="J106" s="13" t="s">
        <v>38</v>
      </c>
      <c r="K106" s="13" t="s">
        <v>77</v>
      </c>
      <c r="L106" s="8">
        <v>6</v>
      </c>
      <c r="M106" s="8">
        <v>4</v>
      </c>
      <c r="N106" s="8">
        <f t="shared" si="12"/>
        <v>24</v>
      </c>
      <c r="O106" s="11" t="s">
        <v>78</v>
      </c>
      <c r="P106" s="8">
        <v>10</v>
      </c>
      <c r="Q106" s="8">
        <f t="shared" si="13"/>
        <v>240</v>
      </c>
      <c r="R106" s="18" t="s">
        <v>79</v>
      </c>
      <c r="S106" s="62" t="s">
        <v>80</v>
      </c>
      <c r="T106" s="63"/>
      <c r="U106" s="8">
        <v>1</v>
      </c>
      <c r="V106" s="13" t="s">
        <v>81</v>
      </c>
      <c r="W106" s="8" t="s">
        <v>44</v>
      </c>
      <c r="X106" s="14"/>
      <c r="Y106" s="11"/>
      <c r="Z106" s="14"/>
      <c r="AA106" s="14" t="s">
        <v>82</v>
      </c>
      <c r="AB106" s="14"/>
      <c r="AC106" s="20"/>
      <c r="AD106" s="20"/>
    </row>
    <row r="107" spans="1:30" s="21" customFormat="1" ht="83.25" hidden="1" customHeight="1" x14ac:dyDescent="0.25">
      <c r="A107" s="58"/>
      <c r="B107" s="59"/>
      <c r="C107" s="59"/>
      <c r="D107" s="59"/>
      <c r="E107" s="58"/>
      <c r="F107" s="13" t="s">
        <v>83</v>
      </c>
      <c r="G107" s="8" t="s">
        <v>75</v>
      </c>
      <c r="H107" s="9" t="s">
        <v>84</v>
      </c>
      <c r="I107" s="13" t="s">
        <v>38</v>
      </c>
      <c r="J107" s="13" t="s">
        <v>38</v>
      </c>
      <c r="K107" s="13" t="s">
        <v>77</v>
      </c>
      <c r="L107" s="8">
        <v>6</v>
      </c>
      <c r="M107" s="8">
        <v>4</v>
      </c>
      <c r="N107" s="8">
        <f t="shared" si="12"/>
        <v>24</v>
      </c>
      <c r="O107" s="11" t="s">
        <v>78</v>
      </c>
      <c r="P107" s="8">
        <v>10</v>
      </c>
      <c r="Q107" s="8">
        <f t="shared" si="13"/>
        <v>240</v>
      </c>
      <c r="R107" s="18" t="s">
        <v>79</v>
      </c>
      <c r="S107" s="62" t="s">
        <v>80</v>
      </c>
      <c r="T107" s="63"/>
      <c r="U107" s="8">
        <v>1</v>
      </c>
      <c r="V107" s="13" t="s">
        <v>85</v>
      </c>
      <c r="W107" s="8" t="s">
        <v>44</v>
      </c>
      <c r="X107" s="14"/>
      <c r="Y107" s="11"/>
      <c r="Z107" s="14"/>
      <c r="AA107" s="14" t="s">
        <v>82</v>
      </c>
      <c r="AB107" s="14"/>
      <c r="AC107" s="20"/>
      <c r="AD107" s="20"/>
    </row>
    <row r="108" spans="1:30" s="21" customFormat="1" ht="83.25" hidden="1" customHeight="1" x14ac:dyDescent="0.25">
      <c r="A108" s="58"/>
      <c r="B108" s="59"/>
      <c r="C108" s="59"/>
      <c r="D108" s="59"/>
      <c r="E108" s="58"/>
      <c r="F108" s="13" t="s">
        <v>86</v>
      </c>
      <c r="G108" s="8" t="s">
        <v>75</v>
      </c>
      <c r="H108" s="9" t="s">
        <v>87</v>
      </c>
      <c r="I108" s="13" t="s">
        <v>38</v>
      </c>
      <c r="J108" s="13" t="s">
        <v>38</v>
      </c>
      <c r="K108" s="13" t="s">
        <v>77</v>
      </c>
      <c r="L108" s="8">
        <v>6</v>
      </c>
      <c r="M108" s="8">
        <v>4</v>
      </c>
      <c r="N108" s="8">
        <f t="shared" si="12"/>
        <v>24</v>
      </c>
      <c r="O108" s="11" t="s">
        <v>78</v>
      </c>
      <c r="P108" s="8">
        <v>10</v>
      </c>
      <c r="Q108" s="8">
        <f t="shared" si="13"/>
        <v>240</v>
      </c>
      <c r="R108" s="18" t="s">
        <v>79</v>
      </c>
      <c r="S108" s="62" t="s">
        <v>80</v>
      </c>
      <c r="T108" s="63"/>
      <c r="U108" s="8">
        <v>1</v>
      </c>
      <c r="V108" s="13" t="s">
        <v>59</v>
      </c>
      <c r="W108" s="8" t="s">
        <v>44</v>
      </c>
      <c r="X108" s="14"/>
      <c r="Y108" s="11"/>
      <c r="Z108" s="14"/>
      <c r="AA108" s="14" t="s">
        <v>82</v>
      </c>
      <c r="AB108" s="14"/>
      <c r="AC108" s="20"/>
      <c r="AD108" s="20"/>
    </row>
    <row r="109" spans="1:30" s="21" customFormat="1" ht="83.25" hidden="1" customHeight="1" x14ac:dyDescent="0.25">
      <c r="A109" s="58"/>
      <c r="B109" s="59"/>
      <c r="C109" s="59"/>
      <c r="D109" s="59"/>
      <c r="E109" s="58"/>
      <c r="F109" s="13" t="s">
        <v>88</v>
      </c>
      <c r="G109" s="8" t="s">
        <v>89</v>
      </c>
      <c r="H109" s="9" t="s">
        <v>90</v>
      </c>
      <c r="I109" s="13" t="s">
        <v>38</v>
      </c>
      <c r="J109" s="13" t="s">
        <v>38</v>
      </c>
      <c r="K109" s="13" t="s">
        <v>38</v>
      </c>
      <c r="L109" s="8">
        <v>2</v>
      </c>
      <c r="M109" s="8">
        <v>4</v>
      </c>
      <c r="N109" s="8">
        <f t="shared" si="12"/>
        <v>8</v>
      </c>
      <c r="O109" s="11" t="s">
        <v>40</v>
      </c>
      <c r="P109" s="8">
        <v>10</v>
      </c>
      <c r="Q109" s="8">
        <f t="shared" si="13"/>
        <v>80</v>
      </c>
      <c r="R109" s="12" t="s">
        <v>41</v>
      </c>
      <c r="S109" s="62" t="s">
        <v>42</v>
      </c>
      <c r="T109" s="63"/>
      <c r="U109" s="8">
        <v>1</v>
      </c>
      <c r="V109" s="13" t="s">
        <v>91</v>
      </c>
      <c r="W109" s="8" t="s">
        <v>44</v>
      </c>
      <c r="X109" s="14"/>
      <c r="Y109" s="14" t="s">
        <v>92</v>
      </c>
      <c r="Z109" s="14"/>
      <c r="AA109" s="14" t="s">
        <v>93</v>
      </c>
      <c r="AB109" s="15"/>
      <c r="AC109" s="20"/>
      <c r="AD109" s="20"/>
    </row>
    <row r="110" spans="1:30" s="21" customFormat="1" ht="83.25" hidden="1" customHeight="1" x14ac:dyDescent="0.25">
      <c r="A110" s="58"/>
      <c r="B110" s="59"/>
      <c r="C110" s="59"/>
      <c r="D110" s="59"/>
      <c r="E110" s="58"/>
      <c r="F110" s="13" t="s">
        <v>94</v>
      </c>
      <c r="G110" s="8" t="s">
        <v>89</v>
      </c>
      <c r="H110" s="9" t="s">
        <v>95</v>
      </c>
      <c r="I110" s="13" t="s">
        <v>38</v>
      </c>
      <c r="J110" s="13" t="s">
        <v>96</v>
      </c>
      <c r="K110" s="13" t="s">
        <v>38</v>
      </c>
      <c r="L110" s="8">
        <v>2</v>
      </c>
      <c r="M110" s="8">
        <v>4</v>
      </c>
      <c r="N110" s="8">
        <f t="shared" si="12"/>
        <v>8</v>
      </c>
      <c r="O110" s="11" t="s">
        <v>40</v>
      </c>
      <c r="P110" s="8">
        <v>10</v>
      </c>
      <c r="Q110" s="8">
        <f t="shared" si="13"/>
        <v>80</v>
      </c>
      <c r="R110" s="12" t="s">
        <v>41</v>
      </c>
      <c r="S110" s="62" t="s">
        <v>42</v>
      </c>
      <c r="T110" s="63"/>
      <c r="U110" s="8">
        <v>1</v>
      </c>
      <c r="V110" s="13" t="s">
        <v>97</v>
      </c>
      <c r="W110" s="8" t="s">
        <v>44</v>
      </c>
      <c r="X110" s="14"/>
      <c r="Y110" s="11"/>
      <c r="Z110" s="14"/>
      <c r="AA110" s="14" t="s">
        <v>98</v>
      </c>
      <c r="AB110" s="15"/>
      <c r="AC110" s="20"/>
      <c r="AD110" s="20"/>
    </row>
    <row r="111" spans="1:30" s="21" customFormat="1" ht="83.25" hidden="1" customHeight="1" x14ac:dyDescent="0.25">
      <c r="A111" s="58"/>
      <c r="B111" s="59"/>
      <c r="C111" s="59"/>
      <c r="D111" s="59"/>
      <c r="E111" s="58"/>
      <c r="F111" s="13" t="s">
        <v>99</v>
      </c>
      <c r="G111" s="13" t="s">
        <v>100</v>
      </c>
      <c r="H111" s="9" t="s">
        <v>101</v>
      </c>
      <c r="I111" s="13" t="s">
        <v>38</v>
      </c>
      <c r="J111" s="13" t="s">
        <v>38</v>
      </c>
      <c r="K111" s="13" t="s">
        <v>38</v>
      </c>
      <c r="L111" s="8">
        <v>2</v>
      </c>
      <c r="M111" s="8">
        <v>4</v>
      </c>
      <c r="N111" s="8">
        <f t="shared" si="12"/>
        <v>8</v>
      </c>
      <c r="O111" s="11" t="s">
        <v>40</v>
      </c>
      <c r="P111" s="8">
        <v>10</v>
      </c>
      <c r="Q111" s="8">
        <f>N111*P111</f>
        <v>80</v>
      </c>
      <c r="R111" s="12" t="s">
        <v>41</v>
      </c>
      <c r="S111" s="62" t="s">
        <v>42</v>
      </c>
      <c r="T111" s="63"/>
      <c r="U111" s="8">
        <v>1</v>
      </c>
      <c r="V111" s="13" t="s">
        <v>102</v>
      </c>
      <c r="W111" s="8" t="s">
        <v>44</v>
      </c>
      <c r="X111" s="14"/>
      <c r="Y111" s="11"/>
      <c r="Z111" s="14"/>
      <c r="AA111" s="14" t="s">
        <v>103</v>
      </c>
      <c r="AB111" s="14"/>
      <c r="AC111" s="20"/>
      <c r="AD111" s="20"/>
    </row>
    <row r="112" spans="1:30" s="21" customFormat="1" ht="83.25" hidden="1" customHeight="1" x14ac:dyDescent="0.25">
      <c r="A112" s="58"/>
      <c r="B112" s="59"/>
      <c r="C112" s="59"/>
      <c r="D112" s="59"/>
      <c r="E112" s="58"/>
      <c r="F112" s="13" t="s">
        <v>104</v>
      </c>
      <c r="G112" s="13" t="s">
        <v>100</v>
      </c>
      <c r="H112" s="9" t="s">
        <v>105</v>
      </c>
      <c r="I112" s="13" t="s">
        <v>38</v>
      </c>
      <c r="J112" s="13" t="s">
        <v>106</v>
      </c>
      <c r="K112" s="13" t="s">
        <v>38</v>
      </c>
      <c r="L112" s="8">
        <v>6</v>
      </c>
      <c r="M112" s="8">
        <v>3</v>
      </c>
      <c r="N112" s="8">
        <f t="shared" si="12"/>
        <v>18</v>
      </c>
      <c r="O112" s="11" t="s">
        <v>107</v>
      </c>
      <c r="P112" s="8">
        <v>25</v>
      </c>
      <c r="Q112" s="8">
        <f t="shared" ref="Q112:Q119" si="14">N112*P112</f>
        <v>450</v>
      </c>
      <c r="R112" s="18" t="s">
        <v>79</v>
      </c>
      <c r="S112" s="62" t="s">
        <v>80</v>
      </c>
      <c r="T112" s="63"/>
      <c r="U112" s="8">
        <v>1</v>
      </c>
      <c r="V112" s="13" t="s">
        <v>108</v>
      </c>
      <c r="W112" s="8" t="s">
        <v>44</v>
      </c>
      <c r="X112" s="14"/>
      <c r="Y112" s="11"/>
      <c r="Z112" s="14"/>
      <c r="AA112" s="14" t="s">
        <v>109</v>
      </c>
      <c r="AB112" s="14"/>
      <c r="AC112" s="20"/>
      <c r="AD112" s="20"/>
    </row>
    <row r="113" spans="1:30" s="21" customFormat="1" ht="83.25" hidden="1" customHeight="1" x14ac:dyDescent="0.25">
      <c r="A113" s="58"/>
      <c r="B113" s="59"/>
      <c r="C113" s="59"/>
      <c r="D113" s="59"/>
      <c r="E113" s="58"/>
      <c r="F113" s="13" t="s">
        <v>110</v>
      </c>
      <c r="G113" s="13" t="s">
        <v>100</v>
      </c>
      <c r="H113" s="9" t="s">
        <v>111</v>
      </c>
      <c r="I113" s="13" t="s">
        <v>38</v>
      </c>
      <c r="J113" s="13" t="s">
        <v>38</v>
      </c>
      <c r="K113" s="13" t="s">
        <v>38</v>
      </c>
      <c r="L113" s="8">
        <v>2</v>
      </c>
      <c r="M113" s="8">
        <v>4</v>
      </c>
      <c r="N113" s="8">
        <f t="shared" si="12"/>
        <v>8</v>
      </c>
      <c r="O113" s="11" t="s">
        <v>40</v>
      </c>
      <c r="P113" s="8">
        <v>25</v>
      </c>
      <c r="Q113" s="8">
        <f t="shared" si="14"/>
        <v>200</v>
      </c>
      <c r="R113" s="12" t="s">
        <v>41</v>
      </c>
      <c r="S113" s="62" t="s">
        <v>42</v>
      </c>
      <c r="T113" s="63"/>
      <c r="U113" s="8">
        <v>1</v>
      </c>
      <c r="V113" s="13" t="s">
        <v>112</v>
      </c>
      <c r="W113" s="8" t="s">
        <v>44</v>
      </c>
      <c r="X113" s="14"/>
      <c r="Y113" s="11"/>
      <c r="Z113" s="14"/>
      <c r="AA113" s="14" t="s">
        <v>113</v>
      </c>
      <c r="AB113" s="14"/>
      <c r="AC113" s="20"/>
      <c r="AD113" s="20"/>
    </row>
    <row r="114" spans="1:30" s="21" customFormat="1" ht="83.25" hidden="1" customHeight="1" x14ac:dyDescent="0.25">
      <c r="A114" s="58"/>
      <c r="B114" s="59"/>
      <c r="C114" s="59"/>
      <c r="D114" s="59"/>
      <c r="E114" s="58"/>
      <c r="F114" s="13" t="s">
        <v>114</v>
      </c>
      <c r="G114" s="13" t="s">
        <v>100</v>
      </c>
      <c r="H114" s="9" t="s">
        <v>115</v>
      </c>
      <c r="I114" s="13" t="s">
        <v>38</v>
      </c>
      <c r="J114" s="13" t="s">
        <v>116</v>
      </c>
      <c r="K114" s="13" t="s">
        <v>38</v>
      </c>
      <c r="L114" s="8">
        <v>2</v>
      </c>
      <c r="M114" s="8">
        <v>4</v>
      </c>
      <c r="N114" s="8">
        <f t="shared" si="12"/>
        <v>8</v>
      </c>
      <c r="O114" s="11" t="s">
        <v>40</v>
      </c>
      <c r="P114" s="8">
        <v>25</v>
      </c>
      <c r="Q114" s="8">
        <f t="shared" si="14"/>
        <v>200</v>
      </c>
      <c r="R114" s="12" t="s">
        <v>41</v>
      </c>
      <c r="S114" s="62" t="s">
        <v>42</v>
      </c>
      <c r="T114" s="63"/>
      <c r="U114" s="8">
        <v>1</v>
      </c>
      <c r="V114" s="13" t="s">
        <v>112</v>
      </c>
      <c r="W114" s="8" t="s">
        <v>44</v>
      </c>
      <c r="X114" s="14"/>
      <c r="Y114" s="11"/>
      <c r="Z114" s="14"/>
      <c r="AA114" s="14" t="s">
        <v>117</v>
      </c>
      <c r="AB114" s="14"/>
      <c r="AC114" s="20"/>
      <c r="AD114" s="20"/>
    </row>
    <row r="115" spans="1:30" s="21" customFormat="1" ht="83.25" hidden="1" customHeight="1" x14ac:dyDescent="0.25">
      <c r="A115" s="58"/>
      <c r="B115" s="59"/>
      <c r="C115" s="59"/>
      <c r="D115" s="59"/>
      <c r="E115" s="58"/>
      <c r="F115" s="13" t="s">
        <v>118</v>
      </c>
      <c r="G115" s="13" t="s">
        <v>100</v>
      </c>
      <c r="H115" s="9" t="s">
        <v>115</v>
      </c>
      <c r="I115" s="10" t="s">
        <v>38</v>
      </c>
      <c r="J115" s="10" t="s">
        <v>72</v>
      </c>
      <c r="K115" s="10" t="s">
        <v>38</v>
      </c>
      <c r="L115" s="8">
        <v>2</v>
      </c>
      <c r="M115" s="8">
        <v>4</v>
      </c>
      <c r="N115" s="8">
        <f t="shared" si="12"/>
        <v>8</v>
      </c>
      <c r="O115" s="11" t="s">
        <v>40</v>
      </c>
      <c r="P115" s="8">
        <v>25</v>
      </c>
      <c r="Q115" s="8">
        <f t="shared" si="14"/>
        <v>200</v>
      </c>
      <c r="R115" s="12" t="s">
        <v>41</v>
      </c>
      <c r="S115" s="62" t="s">
        <v>42</v>
      </c>
      <c r="T115" s="63"/>
      <c r="U115" s="8">
        <v>1</v>
      </c>
      <c r="V115" s="13" t="s">
        <v>112</v>
      </c>
      <c r="W115" s="10" t="s">
        <v>44</v>
      </c>
      <c r="X115" s="19"/>
      <c r="Y115" s="19"/>
      <c r="Z115" s="19"/>
      <c r="AA115" s="10" t="s">
        <v>119</v>
      </c>
      <c r="AB115" s="15"/>
      <c r="AC115" s="20"/>
      <c r="AD115" s="20"/>
    </row>
    <row r="116" spans="1:30" s="21" customFormat="1" ht="83.25" hidden="1" customHeight="1" x14ac:dyDescent="0.25">
      <c r="A116" s="58"/>
      <c r="B116" s="59"/>
      <c r="C116" s="59"/>
      <c r="D116" s="59"/>
      <c r="E116" s="58"/>
      <c r="F116" s="13" t="s">
        <v>120</v>
      </c>
      <c r="G116" s="13" t="s">
        <v>100</v>
      </c>
      <c r="H116" s="9" t="s">
        <v>121</v>
      </c>
      <c r="I116" s="13" t="s">
        <v>38</v>
      </c>
      <c r="J116" s="13" t="s">
        <v>106</v>
      </c>
      <c r="K116" s="13" t="s">
        <v>38</v>
      </c>
      <c r="L116" s="8">
        <v>6</v>
      </c>
      <c r="M116" s="8">
        <v>3</v>
      </c>
      <c r="N116" s="8">
        <f t="shared" si="12"/>
        <v>18</v>
      </c>
      <c r="O116" s="11" t="s">
        <v>107</v>
      </c>
      <c r="P116" s="8">
        <v>25</v>
      </c>
      <c r="Q116" s="8">
        <f t="shared" si="14"/>
        <v>450</v>
      </c>
      <c r="R116" s="18" t="s">
        <v>79</v>
      </c>
      <c r="S116" s="62" t="s">
        <v>80</v>
      </c>
      <c r="T116" s="63"/>
      <c r="U116" s="8">
        <v>1</v>
      </c>
      <c r="V116" s="13" t="s">
        <v>108</v>
      </c>
      <c r="W116" s="8" t="s">
        <v>44</v>
      </c>
      <c r="X116" s="14"/>
      <c r="Y116" s="11"/>
      <c r="Z116" s="14"/>
      <c r="AA116" s="14" t="s">
        <v>109</v>
      </c>
      <c r="AB116" s="14"/>
      <c r="AC116" s="20"/>
      <c r="AD116" s="20"/>
    </row>
    <row r="117" spans="1:30" s="21" customFormat="1" ht="83.25" hidden="1" customHeight="1" x14ac:dyDescent="0.25">
      <c r="A117" s="58"/>
      <c r="B117" s="59"/>
      <c r="C117" s="59"/>
      <c r="D117" s="59"/>
      <c r="E117" s="58"/>
      <c r="F117" s="13" t="s">
        <v>122</v>
      </c>
      <c r="G117" s="13" t="s">
        <v>100</v>
      </c>
      <c r="H117" s="9" t="s">
        <v>123</v>
      </c>
      <c r="I117" s="13" t="s">
        <v>38</v>
      </c>
      <c r="J117" s="13" t="s">
        <v>124</v>
      </c>
      <c r="K117" s="13" t="s">
        <v>38</v>
      </c>
      <c r="L117" s="8">
        <v>2</v>
      </c>
      <c r="M117" s="8">
        <v>1</v>
      </c>
      <c r="N117" s="8">
        <f t="shared" si="12"/>
        <v>2</v>
      </c>
      <c r="O117" s="11" t="s">
        <v>125</v>
      </c>
      <c r="P117" s="8">
        <v>25</v>
      </c>
      <c r="Q117" s="8">
        <f t="shared" si="14"/>
        <v>50</v>
      </c>
      <c r="R117" s="12" t="s">
        <v>41</v>
      </c>
      <c r="S117" s="62" t="s">
        <v>42</v>
      </c>
      <c r="T117" s="63"/>
      <c r="U117" s="8">
        <v>1</v>
      </c>
      <c r="V117" s="13" t="s">
        <v>126</v>
      </c>
      <c r="W117" s="8" t="s">
        <v>44</v>
      </c>
      <c r="X117" s="14"/>
      <c r="Y117" s="11"/>
      <c r="Z117" s="14"/>
      <c r="AA117" s="14" t="s">
        <v>127</v>
      </c>
      <c r="AB117" s="14"/>
      <c r="AC117" s="20"/>
      <c r="AD117" s="20"/>
    </row>
    <row r="118" spans="1:30" s="21" customFormat="1" ht="83.25" hidden="1" customHeight="1" x14ac:dyDescent="0.25">
      <c r="A118" s="58"/>
      <c r="B118" s="59"/>
      <c r="C118" s="59"/>
      <c r="D118" s="59"/>
      <c r="E118" s="58"/>
      <c r="F118" s="13" t="s">
        <v>128</v>
      </c>
      <c r="G118" s="9" t="s">
        <v>129</v>
      </c>
      <c r="H118" s="9" t="s">
        <v>130</v>
      </c>
      <c r="I118" s="13" t="s">
        <v>38</v>
      </c>
      <c r="J118" s="13" t="s">
        <v>131</v>
      </c>
      <c r="K118" s="13" t="s">
        <v>38</v>
      </c>
      <c r="L118" s="8">
        <v>6</v>
      </c>
      <c r="M118" s="8">
        <v>1</v>
      </c>
      <c r="N118" s="8">
        <f t="shared" si="12"/>
        <v>6</v>
      </c>
      <c r="O118" s="11" t="s">
        <v>40</v>
      </c>
      <c r="P118" s="8">
        <v>25</v>
      </c>
      <c r="Q118" s="8">
        <f t="shared" si="14"/>
        <v>150</v>
      </c>
      <c r="R118" s="18" t="s">
        <v>79</v>
      </c>
      <c r="S118" s="62" t="s">
        <v>80</v>
      </c>
      <c r="T118" s="63"/>
      <c r="U118" s="8">
        <v>1</v>
      </c>
      <c r="V118" s="13" t="s">
        <v>132</v>
      </c>
      <c r="W118" s="8" t="s">
        <v>44</v>
      </c>
      <c r="X118" s="14"/>
      <c r="Y118" s="11"/>
      <c r="Z118" s="14"/>
      <c r="AA118" s="14" t="s">
        <v>133</v>
      </c>
      <c r="AB118" s="14"/>
      <c r="AC118" s="20"/>
      <c r="AD118" s="20"/>
    </row>
    <row r="119" spans="1:30" s="21" customFormat="1" ht="83.25" hidden="1" customHeight="1" x14ac:dyDescent="0.25">
      <c r="A119" s="64"/>
      <c r="B119" s="65"/>
      <c r="C119" s="65"/>
      <c r="D119" s="65"/>
      <c r="E119" s="64"/>
      <c r="F119" s="13" t="s">
        <v>134</v>
      </c>
      <c r="G119" s="9" t="s">
        <v>129</v>
      </c>
      <c r="H119" s="9" t="s">
        <v>135</v>
      </c>
      <c r="I119" s="10" t="s">
        <v>38</v>
      </c>
      <c r="J119" s="10" t="s">
        <v>136</v>
      </c>
      <c r="K119" s="10" t="s">
        <v>38</v>
      </c>
      <c r="L119" s="8">
        <v>2</v>
      </c>
      <c r="M119" s="8">
        <v>1</v>
      </c>
      <c r="N119" s="8">
        <f t="shared" si="12"/>
        <v>2</v>
      </c>
      <c r="O119" s="11" t="s">
        <v>125</v>
      </c>
      <c r="P119" s="8">
        <v>25</v>
      </c>
      <c r="Q119" s="8">
        <f t="shared" si="14"/>
        <v>50</v>
      </c>
      <c r="R119" s="12" t="s">
        <v>41</v>
      </c>
      <c r="S119" s="62" t="s">
        <v>42</v>
      </c>
      <c r="T119" s="63"/>
      <c r="U119" s="10">
        <v>1</v>
      </c>
      <c r="V119" s="10" t="s">
        <v>137</v>
      </c>
      <c r="W119" s="10" t="s">
        <v>44</v>
      </c>
      <c r="X119" s="10"/>
      <c r="Y119" s="10"/>
      <c r="Z119" s="10"/>
      <c r="AA119" s="14" t="s">
        <v>133</v>
      </c>
      <c r="AB119" s="10"/>
      <c r="AC119" s="20"/>
      <c r="AD119" s="20"/>
    </row>
    <row r="120" spans="1:30" s="23" customFormat="1" ht="86.25" hidden="1" customHeight="1" x14ac:dyDescent="0.25">
      <c r="A120" s="57" t="s">
        <v>34</v>
      </c>
      <c r="B120" s="55" t="s">
        <v>165</v>
      </c>
      <c r="C120" s="55" t="s">
        <v>35</v>
      </c>
      <c r="D120" s="55" t="s">
        <v>166</v>
      </c>
      <c r="E120" s="57" t="s">
        <v>138</v>
      </c>
      <c r="F120" s="8" t="s">
        <v>139</v>
      </c>
      <c r="G120" s="8" t="s">
        <v>36</v>
      </c>
      <c r="H120" s="9" t="s">
        <v>37</v>
      </c>
      <c r="I120" s="10" t="s">
        <v>38</v>
      </c>
      <c r="J120" s="10" t="s">
        <v>39</v>
      </c>
      <c r="K120" s="10" t="s">
        <v>38</v>
      </c>
      <c r="L120" s="10">
        <v>2</v>
      </c>
      <c r="M120" s="10">
        <v>4</v>
      </c>
      <c r="N120" s="10">
        <f>L120*M120</f>
        <v>8</v>
      </c>
      <c r="O120" s="11" t="s">
        <v>40</v>
      </c>
      <c r="P120" s="8">
        <v>10</v>
      </c>
      <c r="Q120" s="10">
        <f>N120*P120</f>
        <v>80</v>
      </c>
      <c r="R120" s="12" t="s">
        <v>41</v>
      </c>
      <c r="S120" s="60" t="s">
        <v>42</v>
      </c>
      <c r="T120" s="61"/>
      <c r="U120" s="10">
        <v>2</v>
      </c>
      <c r="V120" s="13" t="s">
        <v>43</v>
      </c>
      <c r="W120" s="8" t="s">
        <v>44</v>
      </c>
      <c r="X120" s="14"/>
      <c r="Y120" s="11"/>
      <c r="Z120" s="14"/>
      <c r="AA120" s="14" t="s">
        <v>45</v>
      </c>
      <c r="AB120" s="14" t="s">
        <v>46</v>
      </c>
      <c r="AC120" s="22"/>
      <c r="AD120" s="22"/>
    </row>
    <row r="121" spans="1:30" s="23" customFormat="1" ht="86.25" hidden="1" customHeight="1" x14ac:dyDescent="0.25">
      <c r="A121" s="58"/>
      <c r="B121" s="59"/>
      <c r="C121" s="59"/>
      <c r="D121" s="59"/>
      <c r="E121" s="58"/>
      <c r="F121" s="8" t="s">
        <v>47</v>
      </c>
      <c r="G121" s="8" t="s">
        <v>36</v>
      </c>
      <c r="H121" s="9" t="s">
        <v>48</v>
      </c>
      <c r="I121" s="10" t="s">
        <v>38</v>
      </c>
      <c r="J121" s="10" t="s">
        <v>39</v>
      </c>
      <c r="K121" s="10" t="s">
        <v>38</v>
      </c>
      <c r="L121" s="10">
        <v>2</v>
      </c>
      <c r="M121" s="10">
        <v>4</v>
      </c>
      <c r="N121" s="10">
        <f>L121*M121</f>
        <v>8</v>
      </c>
      <c r="O121" s="11" t="s">
        <v>40</v>
      </c>
      <c r="P121" s="8">
        <v>10</v>
      </c>
      <c r="Q121" s="10">
        <f>N121*P121</f>
        <v>80</v>
      </c>
      <c r="R121" s="12" t="s">
        <v>41</v>
      </c>
      <c r="S121" s="60" t="s">
        <v>42</v>
      </c>
      <c r="T121" s="61"/>
      <c r="U121" s="10">
        <v>2</v>
      </c>
      <c r="V121" s="13" t="s">
        <v>43</v>
      </c>
      <c r="W121" s="8" t="s">
        <v>44</v>
      </c>
      <c r="X121" s="14"/>
      <c r="Y121" s="11"/>
      <c r="Z121" s="14"/>
      <c r="AA121" s="14" t="s">
        <v>45</v>
      </c>
      <c r="AB121" s="14"/>
      <c r="AC121" s="22"/>
      <c r="AD121" s="22"/>
    </row>
    <row r="122" spans="1:30" s="23" customFormat="1" ht="86.25" hidden="1" customHeight="1" x14ac:dyDescent="0.25">
      <c r="A122" s="58"/>
      <c r="B122" s="59"/>
      <c r="C122" s="59"/>
      <c r="D122" s="59"/>
      <c r="E122" s="58"/>
      <c r="F122" s="13" t="s">
        <v>49</v>
      </c>
      <c r="G122" s="8" t="s">
        <v>36</v>
      </c>
      <c r="H122" s="9" t="s">
        <v>50</v>
      </c>
      <c r="I122" s="13" t="s">
        <v>38</v>
      </c>
      <c r="J122" s="13" t="s">
        <v>51</v>
      </c>
      <c r="K122" s="13" t="s">
        <v>38</v>
      </c>
      <c r="L122" s="8">
        <v>2</v>
      </c>
      <c r="M122" s="8">
        <v>4</v>
      </c>
      <c r="N122" s="8">
        <f t="shared" ref="N122:N140" si="15">L122*M122</f>
        <v>8</v>
      </c>
      <c r="O122" s="11" t="s">
        <v>40</v>
      </c>
      <c r="P122" s="8">
        <v>10</v>
      </c>
      <c r="Q122" s="8">
        <f>N122*P122</f>
        <v>80</v>
      </c>
      <c r="R122" s="12" t="s">
        <v>41</v>
      </c>
      <c r="S122" s="60" t="s">
        <v>42</v>
      </c>
      <c r="T122" s="61"/>
      <c r="U122" s="8">
        <v>2</v>
      </c>
      <c r="V122" s="13" t="s">
        <v>52</v>
      </c>
      <c r="W122" s="8" t="s">
        <v>44</v>
      </c>
      <c r="X122" s="14"/>
      <c r="Y122" s="11"/>
      <c r="Z122" s="14"/>
      <c r="AA122" s="14" t="s">
        <v>53</v>
      </c>
      <c r="AB122" s="15"/>
      <c r="AC122" s="22"/>
      <c r="AD122" s="22"/>
    </row>
    <row r="123" spans="1:30" s="23" customFormat="1" ht="86.25" hidden="1" customHeight="1" x14ac:dyDescent="0.25">
      <c r="A123" s="58"/>
      <c r="B123" s="59"/>
      <c r="C123" s="59"/>
      <c r="D123" s="59"/>
      <c r="E123" s="58"/>
      <c r="F123" s="13" t="s">
        <v>54</v>
      </c>
      <c r="G123" s="8" t="s">
        <v>55</v>
      </c>
      <c r="H123" s="9" t="s">
        <v>56</v>
      </c>
      <c r="I123" s="13" t="s">
        <v>38</v>
      </c>
      <c r="J123" s="13" t="s">
        <v>57</v>
      </c>
      <c r="K123" s="13" t="s">
        <v>58</v>
      </c>
      <c r="L123" s="8">
        <v>2</v>
      </c>
      <c r="M123" s="8">
        <v>4</v>
      </c>
      <c r="N123" s="8">
        <f t="shared" si="15"/>
        <v>8</v>
      </c>
      <c r="O123" s="11" t="s">
        <v>40</v>
      </c>
      <c r="P123" s="8">
        <v>10</v>
      </c>
      <c r="Q123" s="8">
        <f t="shared" ref="Q123:Q131" si="16">N123*P123</f>
        <v>80</v>
      </c>
      <c r="R123" s="12" t="s">
        <v>41</v>
      </c>
      <c r="S123" s="62" t="s">
        <v>42</v>
      </c>
      <c r="T123" s="63"/>
      <c r="U123" s="8">
        <v>2</v>
      </c>
      <c r="V123" s="13" t="s">
        <v>59</v>
      </c>
      <c r="W123" s="8" t="s">
        <v>44</v>
      </c>
      <c r="X123" s="14"/>
      <c r="Y123" s="11"/>
      <c r="Z123" s="14"/>
      <c r="AA123" s="14" t="s">
        <v>60</v>
      </c>
      <c r="AB123" s="14"/>
      <c r="AC123" s="22"/>
      <c r="AD123" s="22"/>
    </row>
    <row r="124" spans="1:30" s="23" customFormat="1" ht="86.25" customHeight="1" x14ac:dyDescent="0.25">
      <c r="A124" s="58"/>
      <c r="B124" s="59"/>
      <c r="C124" s="59"/>
      <c r="D124" s="59"/>
      <c r="E124" s="58"/>
      <c r="F124" s="13" t="s">
        <v>61</v>
      </c>
      <c r="G124" s="8" t="s">
        <v>55</v>
      </c>
      <c r="H124" s="9" t="s">
        <v>62</v>
      </c>
      <c r="I124" s="13" t="s">
        <v>38</v>
      </c>
      <c r="J124" s="13" t="s">
        <v>63</v>
      </c>
      <c r="K124" s="13" t="s">
        <v>58</v>
      </c>
      <c r="L124" s="8">
        <v>2</v>
      </c>
      <c r="M124" s="8">
        <v>4</v>
      </c>
      <c r="N124" s="8">
        <f t="shared" si="15"/>
        <v>8</v>
      </c>
      <c r="O124" s="11" t="s">
        <v>40</v>
      </c>
      <c r="P124" s="8">
        <v>10</v>
      </c>
      <c r="Q124" s="8">
        <f t="shared" si="16"/>
        <v>80</v>
      </c>
      <c r="R124" s="12" t="s">
        <v>41</v>
      </c>
      <c r="S124" s="62" t="s">
        <v>42</v>
      </c>
      <c r="T124" s="63"/>
      <c r="U124" s="8">
        <v>2</v>
      </c>
      <c r="V124" s="13" t="s">
        <v>59</v>
      </c>
      <c r="W124" s="8" t="s">
        <v>44</v>
      </c>
      <c r="X124" s="14"/>
      <c r="Y124" s="11"/>
      <c r="Z124" s="14"/>
      <c r="AA124" s="10" t="s">
        <v>64</v>
      </c>
      <c r="AB124" s="15"/>
      <c r="AC124" s="22"/>
      <c r="AD124" s="22"/>
    </row>
    <row r="125" spans="1:30" s="23" customFormat="1" ht="86.25" customHeight="1" x14ac:dyDescent="0.25">
      <c r="A125" s="58"/>
      <c r="B125" s="59"/>
      <c r="C125" s="59"/>
      <c r="D125" s="59"/>
      <c r="E125" s="58"/>
      <c r="F125" s="13" t="s">
        <v>65</v>
      </c>
      <c r="G125" s="8" t="s">
        <v>55</v>
      </c>
      <c r="H125" s="9" t="s">
        <v>66</v>
      </c>
      <c r="I125" s="10" t="s">
        <v>38</v>
      </c>
      <c r="J125" s="10" t="s">
        <v>38</v>
      </c>
      <c r="K125" s="10" t="s">
        <v>38</v>
      </c>
      <c r="L125" s="8">
        <v>2</v>
      </c>
      <c r="M125" s="8">
        <v>4</v>
      </c>
      <c r="N125" s="8">
        <f t="shared" si="15"/>
        <v>8</v>
      </c>
      <c r="O125" s="11" t="s">
        <v>40</v>
      </c>
      <c r="P125" s="8">
        <v>10</v>
      </c>
      <c r="Q125" s="8">
        <f t="shared" si="16"/>
        <v>80</v>
      </c>
      <c r="R125" s="12" t="s">
        <v>41</v>
      </c>
      <c r="S125" s="62" t="s">
        <v>42</v>
      </c>
      <c r="T125" s="63"/>
      <c r="U125" s="8">
        <v>2</v>
      </c>
      <c r="V125" s="10" t="s">
        <v>67</v>
      </c>
      <c r="W125" s="10" t="s">
        <v>44</v>
      </c>
      <c r="X125" s="15"/>
      <c r="Y125" s="15"/>
      <c r="Z125" s="15"/>
      <c r="AA125" s="10" t="s">
        <v>68</v>
      </c>
      <c r="AB125" s="15"/>
      <c r="AC125" s="22"/>
      <c r="AD125" s="22"/>
    </row>
    <row r="126" spans="1:30" s="23" customFormat="1" ht="86.25" hidden="1" customHeight="1" x14ac:dyDescent="0.25">
      <c r="A126" s="58"/>
      <c r="B126" s="59"/>
      <c r="C126" s="59"/>
      <c r="D126" s="59"/>
      <c r="E126" s="58"/>
      <c r="F126" s="13" t="s">
        <v>69</v>
      </c>
      <c r="G126" s="8" t="s">
        <v>70</v>
      </c>
      <c r="H126" s="9" t="s">
        <v>71</v>
      </c>
      <c r="I126" s="13" t="s">
        <v>38</v>
      </c>
      <c r="J126" s="13" t="s">
        <v>72</v>
      </c>
      <c r="K126" s="13" t="s">
        <v>38</v>
      </c>
      <c r="L126" s="8">
        <v>2</v>
      </c>
      <c r="M126" s="8">
        <v>4</v>
      </c>
      <c r="N126" s="8">
        <f t="shared" si="15"/>
        <v>8</v>
      </c>
      <c r="O126" s="11" t="s">
        <v>40</v>
      </c>
      <c r="P126" s="8">
        <v>10</v>
      </c>
      <c r="Q126" s="8">
        <f t="shared" si="16"/>
        <v>80</v>
      </c>
      <c r="R126" s="12" t="s">
        <v>41</v>
      </c>
      <c r="S126" s="62" t="s">
        <v>42</v>
      </c>
      <c r="T126" s="63"/>
      <c r="U126" s="8">
        <v>2</v>
      </c>
      <c r="V126" s="13" t="s">
        <v>43</v>
      </c>
      <c r="W126" s="8" t="s">
        <v>44</v>
      </c>
      <c r="X126" s="14"/>
      <c r="Y126" s="11"/>
      <c r="Z126" s="14"/>
      <c r="AA126" s="14" t="s">
        <v>73</v>
      </c>
      <c r="AB126" s="14" t="s">
        <v>46</v>
      </c>
      <c r="AC126" s="22"/>
      <c r="AD126" s="22"/>
    </row>
    <row r="127" spans="1:30" s="23" customFormat="1" ht="86.25" hidden="1" customHeight="1" x14ac:dyDescent="0.25">
      <c r="A127" s="58"/>
      <c r="B127" s="59"/>
      <c r="C127" s="59"/>
      <c r="D127" s="59"/>
      <c r="E127" s="58"/>
      <c r="F127" s="13" t="s">
        <v>74</v>
      </c>
      <c r="G127" s="8" t="s">
        <v>75</v>
      </c>
      <c r="H127" s="9" t="s">
        <v>76</v>
      </c>
      <c r="I127" s="13" t="s">
        <v>38</v>
      </c>
      <c r="J127" s="13" t="s">
        <v>38</v>
      </c>
      <c r="K127" s="13" t="s">
        <v>77</v>
      </c>
      <c r="L127" s="8">
        <v>6</v>
      </c>
      <c r="M127" s="8">
        <v>4</v>
      </c>
      <c r="N127" s="8">
        <f t="shared" si="15"/>
        <v>24</v>
      </c>
      <c r="O127" s="11" t="s">
        <v>78</v>
      </c>
      <c r="P127" s="8">
        <v>10</v>
      </c>
      <c r="Q127" s="8">
        <f t="shared" si="16"/>
        <v>240</v>
      </c>
      <c r="R127" s="18" t="s">
        <v>79</v>
      </c>
      <c r="S127" s="62" t="s">
        <v>80</v>
      </c>
      <c r="T127" s="63"/>
      <c r="U127" s="8">
        <v>2</v>
      </c>
      <c r="V127" s="13" t="s">
        <v>81</v>
      </c>
      <c r="W127" s="8" t="s">
        <v>44</v>
      </c>
      <c r="X127" s="14"/>
      <c r="Y127" s="11"/>
      <c r="Z127" s="14"/>
      <c r="AA127" s="14" t="s">
        <v>82</v>
      </c>
      <c r="AB127" s="14"/>
      <c r="AC127" s="22"/>
      <c r="AD127" s="22"/>
    </row>
    <row r="128" spans="1:30" s="23" customFormat="1" ht="86.25" hidden="1" customHeight="1" x14ac:dyDescent="0.25">
      <c r="A128" s="58"/>
      <c r="B128" s="59"/>
      <c r="C128" s="59"/>
      <c r="D128" s="59"/>
      <c r="E128" s="58"/>
      <c r="F128" s="13" t="s">
        <v>83</v>
      </c>
      <c r="G128" s="8" t="s">
        <v>75</v>
      </c>
      <c r="H128" s="9" t="s">
        <v>84</v>
      </c>
      <c r="I128" s="13" t="s">
        <v>38</v>
      </c>
      <c r="J128" s="13" t="s">
        <v>38</v>
      </c>
      <c r="K128" s="13" t="s">
        <v>77</v>
      </c>
      <c r="L128" s="8">
        <v>6</v>
      </c>
      <c r="M128" s="8">
        <v>4</v>
      </c>
      <c r="N128" s="8">
        <f t="shared" si="15"/>
        <v>24</v>
      </c>
      <c r="O128" s="11" t="s">
        <v>78</v>
      </c>
      <c r="P128" s="8">
        <v>10</v>
      </c>
      <c r="Q128" s="8">
        <f t="shared" si="16"/>
        <v>240</v>
      </c>
      <c r="R128" s="18" t="s">
        <v>79</v>
      </c>
      <c r="S128" s="62" t="s">
        <v>80</v>
      </c>
      <c r="T128" s="63"/>
      <c r="U128" s="8">
        <v>2</v>
      </c>
      <c r="V128" s="13" t="s">
        <v>85</v>
      </c>
      <c r="W128" s="8" t="s">
        <v>44</v>
      </c>
      <c r="X128" s="14"/>
      <c r="Y128" s="11"/>
      <c r="Z128" s="14"/>
      <c r="AA128" s="14" t="s">
        <v>82</v>
      </c>
      <c r="AB128" s="14"/>
      <c r="AC128" s="22"/>
      <c r="AD128" s="22"/>
    </row>
    <row r="129" spans="1:30" s="23" customFormat="1" ht="86.25" hidden="1" customHeight="1" x14ac:dyDescent="0.25">
      <c r="A129" s="58"/>
      <c r="B129" s="59"/>
      <c r="C129" s="59"/>
      <c r="D129" s="59"/>
      <c r="E129" s="58"/>
      <c r="F129" s="13" t="s">
        <v>86</v>
      </c>
      <c r="G129" s="8" t="s">
        <v>75</v>
      </c>
      <c r="H129" s="9" t="s">
        <v>87</v>
      </c>
      <c r="I129" s="13" t="s">
        <v>38</v>
      </c>
      <c r="J129" s="13" t="s">
        <v>38</v>
      </c>
      <c r="K129" s="13" t="s">
        <v>77</v>
      </c>
      <c r="L129" s="8">
        <v>6</v>
      </c>
      <c r="M129" s="8">
        <v>4</v>
      </c>
      <c r="N129" s="8">
        <f t="shared" si="15"/>
        <v>24</v>
      </c>
      <c r="O129" s="11" t="s">
        <v>78</v>
      </c>
      <c r="P129" s="8">
        <v>10</v>
      </c>
      <c r="Q129" s="8">
        <f t="shared" si="16"/>
        <v>240</v>
      </c>
      <c r="R129" s="18" t="s">
        <v>79</v>
      </c>
      <c r="S129" s="62" t="s">
        <v>80</v>
      </c>
      <c r="T129" s="63"/>
      <c r="U129" s="8">
        <v>2</v>
      </c>
      <c r="V129" s="13" t="s">
        <v>59</v>
      </c>
      <c r="W129" s="8" t="s">
        <v>44</v>
      </c>
      <c r="X129" s="14"/>
      <c r="Y129" s="11"/>
      <c r="Z129" s="14"/>
      <c r="AA129" s="14" t="s">
        <v>82</v>
      </c>
      <c r="AB129" s="14"/>
      <c r="AC129" s="22"/>
      <c r="AD129" s="22"/>
    </row>
    <row r="130" spans="1:30" s="23" customFormat="1" ht="86.25" hidden="1" customHeight="1" x14ac:dyDescent="0.25">
      <c r="A130" s="58"/>
      <c r="B130" s="59"/>
      <c r="C130" s="59"/>
      <c r="D130" s="59"/>
      <c r="E130" s="58"/>
      <c r="F130" s="13" t="s">
        <v>88</v>
      </c>
      <c r="G130" s="8" t="s">
        <v>89</v>
      </c>
      <c r="H130" s="9" t="s">
        <v>90</v>
      </c>
      <c r="I130" s="13" t="s">
        <v>38</v>
      </c>
      <c r="J130" s="13" t="s">
        <v>38</v>
      </c>
      <c r="K130" s="13" t="s">
        <v>38</v>
      </c>
      <c r="L130" s="8">
        <v>2</v>
      </c>
      <c r="M130" s="8">
        <v>4</v>
      </c>
      <c r="N130" s="8">
        <f t="shared" si="15"/>
        <v>8</v>
      </c>
      <c r="O130" s="11" t="s">
        <v>40</v>
      </c>
      <c r="P130" s="8">
        <v>10</v>
      </c>
      <c r="Q130" s="8">
        <f t="shared" si="16"/>
        <v>80</v>
      </c>
      <c r="R130" s="12" t="s">
        <v>41</v>
      </c>
      <c r="S130" s="62" t="s">
        <v>42</v>
      </c>
      <c r="T130" s="63"/>
      <c r="U130" s="8">
        <v>2</v>
      </c>
      <c r="V130" s="13" t="s">
        <v>91</v>
      </c>
      <c r="W130" s="8" t="s">
        <v>44</v>
      </c>
      <c r="X130" s="14"/>
      <c r="Y130" s="14" t="s">
        <v>92</v>
      </c>
      <c r="Z130" s="14"/>
      <c r="AA130" s="14" t="s">
        <v>93</v>
      </c>
      <c r="AB130" s="15"/>
      <c r="AC130" s="22"/>
      <c r="AD130" s="22"/>
    </row>
    <row r="131" spans="1:30" s="23" customFormat="1" ht="86.25" hidden="1" customHeight="1" x14ac:dyDescent="0.25">
      <c r="A131" s="58"/>
      <c r="B131" s="59"/>
      <c r="C131" s="59"/>
      <c r="D131" s="59"/>
      <c r="E131" s="58"/>
      <c r="F131" s="13" t="s">
        <v>94</v>
      </c>
      <c r="G131" s="8" t="s">
        <v>89</v>
      </c>
      <c r="H131" s="9" t="s">
        <v>95</v>
      </c>
      <c r="I131" s="13" t="s">
        <v>38</v>
      </c>
      <c r="J131" s="13" t="s">
        <v>96</v>
      </c>
      <c r="K131" s="13" t="s">
        <v>38</v>
      </c>
      <c r="L131" s="8">
        <v>2</v>
      </c>
      <c r="M131" s="8">
        <v>4</v>
      </c>
      <c r="N131" s="8">
        <f t="shared" si="15"/>
        <v>8</v>
      </c>
      <c r="O131" s="11" t="s">
        <v>40</v>
      </c>
      <c r="P131" s="8">
        <v>10</v>
      </c>
      <c r="Q131" s="8">
        <f t="shared" si="16"/>
        <v>80</v>
      </c>
      <c r="R131" s="12" t="s">
        <v>41</v>
      </c>
      <c r="S131" s="62" t="s">
        <v>42</v>
      </c>
      <c r="T131" s="63"/>
      <c r="U131" s="8">
        <v>2</v>
      </c>
      <c r="V131" s="13" t="s">
        <v>97</v>
      </c>
      <c r="W131" s="8" t="s">
        <v>44</v>
      </c>
      <c r="X131" s="14"/>
      <c r="Y131" s="11"/>
      <c r="Z131" s="14"/>
      <c r="AA131" s="14" t="s">
        <v>98</v>
      </c>
      <c r="AB131" s="15"/>
      <c r="AC131" s="22"/>
      <c r="AD131" s="22"/>
    </row>
    <row r="132" spans="1:30" s="23" customFormat="1" ht="86.25" hidden="1" customHeight="1" x14ac:dyDescent="0.25">
      <c r="A132" s="58"/>
      <c r="B132" s="59"/>
      <c r="C132" s="59"/>
      <c r="D132" s="59"/>
      <c r="E132" s="58"/>
      <c r="F132" s="13" t="s">
        <v>99</v>
      </c>
      <c r="G132" s="13" t="s">
        <v>100</v>
      </c>
      <c r="H132" s="9" t="s">
        <v>101</v>
      </c>
      <c r="I132" s="13" t="s">
        <v>38</v>
      </c>
      <c r="J132" s="13" t="s">
        <v>38</v>
      </c>
      <c r="K132" s="13" t="s">
        <v>38</v>
      </c>
      <c r="L132" s="8">
        <v>2</v>
      </c>
      <c r="M132" s="8">
        <v>4</v>
      </c>
      <c r="N132" s="8">
        <f t="shared" si="15"/>
        <v>8</v>
      </c>
      <c r="O132" s="11" t="s">
        <v>40</v>
      </c>
      <c r="P132" s="8">
        <v>10</v>
      </c>
      <c r="Q132" s="8">
        <f>N132*P132</f>
        <v>80</v>
      </c>
      <c r="R132" s="12" t="s">
        <v>41</v>
      </c>
      <c r="S132" s="62" t="s">
        <v>42</v>
      </c>
      <c r="T132" s="63"/>
      <c r="U132" s="8">
        <v>2</v>
      </c>
      <c r="V132" s="13" t="s">
        <v>102</v>
      </c>
      <c r="W132" s="8" t="s">
        <v>44</v>
      </c>
      <c r="X132" s="14"/>
      <c r="Y132" s="11"/>
      <c r="Z132" s="14"/>
      <c r="AA132" s="14" t="s">
        <v>103</v>
      </c>
      <c r="AB132" s="14"/>
      <c r="AC132" s="22"/>
      <c r="AD132" s="22"/>
    </row>
    <row r="133" spans="1:30" s="23" customFormat="1" ht="86.25" hidden="1" customHeight="1" x14ac:dyDescent="0.25">
      <c r="A133" s="58"/>
      <c r="B133" s="59"/>
      <c r="C133" s="59"/>
      <c r="D133" s="59"/>
      <c r="E133" s="58"/>
      <c r="F133" s="13" t="s">
        <v>104</v>
      </c>
      <c r="G133" s="13" t="s">
        <v>100</v>
      </c>
      <c r="H133" s="9" t="s">
        <v>105</v>
      </c>
      <c r="I133" s="13" t="s">
        <v>38</v>
      </c>
      <c r="J133" s="13" t="s">
        <v>106</v>
      </c>
      <c r="K133" s="13" t="s">
        <v>38</v>
      </c>
      <c r="L133" s="8">
        <v>6</v>
      </c>
      <c r="M133" s="8">
        <v>3</v>
      </c>
      <c r="N133" s="8">
        <f t="shared" si="15"/>
        <v>18</v>
      </c>
      <c r="O133" s="11" t="s">
        <v>107</v>
      </c>
      <c r="P133" s="8">
        <v>25</v>
      </c>
      <c r="Q133" s="8">
        <f t="shared" ref="Q133:Q140" si="17">N133*P133</f>
        <v>450</v>
      </c>
      <c r="R133" s="18" t="s">
        <v>79</v>
      </c>
      <c r="S133" s="62" t="s">
        <v>80</v>
      </c>
      <c r="T133" s="63"/>
      <c r="U133" s="8">
        <v>2</v>
      </c>
      <c r="V133" s="13" t="s">
        <v>108</v>
      </c>
      <c r="W133" s="8" t="s">
        <v>44</v>
      </c>
      <c r="X133" s="14"/>
      <c r="Y133" s="11"/>
      <c r="Z133" s="14"/>
      <c r="AA133" s="14" t="s">
        <v>109</v>
      </c>
      <c r="AB133" s="14"/>
      <c r="AC133" s="22"/>
      <c r="AD133" s="22"/>
    </row>
    <row r="134" spans="1:30" s="23" customFormat="1" ht="86.25" hidden="1" customHeight="1" x14ac:dyDescent="0.25">
      <c r="A134" s="58"/>
      <c r="B134" s="59"/>
      <c r="C134" s="59"/>
      <c r="D134" s="59"/>
      <c r="E134" s="58"/>
      <c r="F134" s="13" t="s">
        <v>110</v>
      </c>
      <c r="G134" s="13" t="s">
        <v>100</v>
      </c>
      <c r="H134" s="9" t="s">
        <v>111</v>
      </c>
      <c r="I134" s="13" t="s">
        <v>38</v>
      </c>
      <c r="J134" s="13" t="s">
        <v>38</v>
      </c>
      <c r="K134" s="13" t="s">
        <v>38</v>
      </c>
      <c r="L134" s="8">
        <v>2</v>
      </c>
      <c r="M134" s="8">
        <v>4</v>
      </c>
      <c r="N134" s="8">
        <f t="shared" si="15"/>
        <v>8</v>
      </c>
      <c r="O134" s="11" t="s">
        <v>40</v>
      </c>
      <c r="P134" s="8">
        <v>25</v>
      </c>
      <c r="Q134" s="8">
        <f t="shared" si="17"/>
        <v>200</v>
      </c>
      <c r="R134" s="12" t="s">
        <v>41</v>
      </c>
      <c r="S134" s="62" t="s">
        <v>42</v>
      </c>
      <c r="T134" s="63"/>
      <c r="U134" s="8">
        <v>2</v>
      </c>
      <c r="V134" s="13" t="s">
        <v>112</v>
      </c>
      <c r="W134" s="8" t="s">
        <v>44</v>
      </c>
      <c r="X134" s="14"/>
      <c r="Y134" s="11"/>
      <c r="Z134" s="14"/>
      <c r="AA134" s="14" t="s">
        <v>113</v>
      </c>
      <c r="AB134" s="14"/>
      <c r="AC134" s="22"/>
      <c r="AD134" s="22"/>
    </row>
    <row r="135" spans="1:30" s="23" customFormat="1" ht="86.25" hidden="1" customHeight="1" x14ac:dyDescent="0.25">
      <c r="A135" s="58"/>
      <c r="B135" s="59"/>
      <c r="C135" s="59"/>
      <c r="D135" s="59"/>
      <c r="E135" s="58"/>
      <c r="F135" s="13" t="s">
        <v>114</v>
      </c>
      <c r="G135" s="13" t="s">
        <v>100</v>
      </c>
      <c r="H135" s="9" t="s">
        <v>115</v>
      </c>
      <c r="I135" s="13" t="s">
        <v>38</v>
      </c>
      <c r="J135" s="13" t="s">
        <v>116</v>
      </c>
      <c r="K135" s="13" t="s">
        <v>38</v>
      </c>
      <c r="L135" s="8">
        <v>2</v>
      </c>
      <c r="M135" s="8">
        <v>4</v>
      </c>
      <c r="N135" s="8">
        <f t="shared" si="15"/>
        <v>8</v>
      </c>
      <c r="O135" s="11" t="s">
        <v>40</v>
      </c>
      <c r="P135" s="8">
        <v>25</v>
      </c>
      <c r="Q135" s="8">
        <f t="shared" si="17"/>
        <v>200</v>
      </c>
      <c r="R135" s="12" t="s">
        <v>41</v>
      </c>
      <c r="S135" s="62" t="s">
        <v>42</v>
      </c>
      <c r="T135" s="63"/>
      <c r="U135" s="8">
        <v>2</v>
      </c>
      <c r="V135" s="13" t="s">
        <v>112</v>
      </c>
      <c r="W135" s="8" t="s">
        <v>44</v>
      </c>
      <c r="X135" s="14"/>
      <c r="Y135" s="11"/>
      <c r="Z135" s="14"/>
      <c r="AA135" s="14" t="s">
        <v>117</v>
      </c>
      <c r="AB135" s="14"/>
      <c r="AC135" s="22"/>
      <c r="AD135" s="22"/>
    </row>
    <row r="136" spans="1:30" s="23" customFormat="1" ht="86.25" hidden="1" customHeight="1" x14ac:dyDescent="0.25">
      <c r="A136" s="58"/>
      <c r="B136" s="59"/>
      <c r="C136" s="59"/>
      <c r="D136" s="59"/>
      <c r="E136" s="58"/>
      <c r="F136" s="13" t="s">
        <v>118</v>
      </c>
      <c r="G136" s="13" t="s">
        <v>100</v>
      </c>
      <c r="H136" s="9" t="s">
        <v>115</v>
      </c>
      <c r="I136" s="10" t="s">
        <v>38</v>
      </c>
      <c r="J136" s="10" t="s">
        <v>72</v>
      </c>
      <c r="K136" s="10" t="s">
        <v>38</v>
      </c>
      <c r="L136" s="8">
        <v>2</v>
      </c>
      <c r="M136" s="8">
        <v>4</v>
      </c>
      <c r="N136" s="8">
        <f t="shared" si="15"/>
        <v>8</v>
      </c>
      <c r="O136" s="11" t="s">
        <v>40</v>
      </c>
      <c r="P136" s="8">
        <v>25</v>
      </c>
      <c r="Q136" s="8">
        <f t="shared" si="17"/>
        <v>200</v>
      </c>
      <c r="R136" s="12" t="s">
        <v>41</v>
      </c>
      <c r="S136" s="62" t="s">
        <v>42</v>
      </c>
      <c r="T136" s="63"/>
      <c r="U136" s="8">
        <v>2</v>
      </c>
      <c r="V136" s="13" t="s">
        <v>112</v>
      </c>
      <c r="W136" s="10" t="s">
        <v>44</v>
      </c>
      <c r="X136" s="19"/>
      <c r="Y136" s="19"/>
      <c r="Z136" s="19"/>
      <c r="AA136" s="10" t="s">
        <v>119</v>
      </c>
      <c r="AB136" s="15"/>
      <c r="AC136" s="22"/>
      <c r="AD136" s="22"/>
    </row>
    <row r="137" spans="1:30" s="23" customFormat="1" ht="86.25" hidden="1" customHeight="1" x14ac:dyDescent="0.25">
      <c r="A137" s="58"/>
      <c r="B137" s="59"/>
      <c r="C137" s="59"/>
      <c r="D137" s="59"/>
      <c r="E137" s="58"/>
      <c r="F137" s="13" t="s">
        <v>120</v>
      </c>
      <c r="G137" s="13" t="s">
        <v>100</v>
      </c>
      <c r="H137" s="9" t="s">
        <v>121</v>
      </c>
      <c r="I137" s="13" t="s">
        <v>38</v>
      </c>
      <c r="J137" s="13" t="s">
        <v>106</v>
      </c>
      <c r="K137" s="13" t="s">
        <v>38</v>
      </c>
      <c r="L137" s="8">
        <v>6</v>
      </c>
      <c r="M137" s="8">
        <v>3</v>
      </c>
      <c r="N137" s="8">
        <f t="shared" si="15"/>
        <v>18</v>
      </c>
      <c r="O137" s="11" t="s">
        <v>107</v>
      </c>
      <c r="P137" s="8">
        <v>25</v>
      </c>
      <c r="Q137" s="8">
        <f t="shared" si="17"/>
        <v>450</v>
      </c>
      <c r="R137" s="18" t="s">
        <v>79</v>
      </c>
      <c r="S137" s="62" t="s">
        <v>80</v>
      </c>
      <c r="T137" s="63"/>
      <c r="U137" s="8">
        <v>2</v>
      </c>
      <c r="V137" s="13" t="s">
        <v>108</v>
      </c>
      <c r="W137" s="8" t="s">
        <v>44</v>
      </c>
      <c r="X137" s="14"/>
      <c r="Y137" s="11"/>
      <c r="Z137" s="14"/>
      <c r="AA137" s="14" t="s">
        <v>109</v>
      </c>
      <c r="AB137" s="14"/>
      <c r="AC137" s="22"/>
      <c r="AD137" s="22"/>
    </row>
    <row r="138" spans="1:30" s="23" customFormat="1" ht="86.25" hidden="1" customHeight="1" x14ac:dyDescent="0.25">
      <c r="A138" s="58"/>
      <c r="B138" s="59"/>
      <c r="C138" s="59"/>
      <c r="D138" s="59"/>
      <c r="E138" s="58"/>
      <c r="F138" s="13" t="s">
        <v>122</v>
      </c>
      <c r="G138" s="13" t="s">
        <v>100</v>
      </c>
      <c r="H138" s="9" t="s">
        <v>123</v>
      </c>
      <c r="I138" s="13" t="s">
        <v>38</v>
      </c>
      <c r="J138" s="13" t="s">
        <v>124</v>
      </c>
      <c r="K138" s="13" t="s">
        <v>38</v>
      </c>
      <c r="L138" s="8">
        <v>2</v>
      </c>
      <c r="M138" s="8">
        <v>1</v>
      </c>
      <c r="N138" s="8">
        <f t="shared" si="15"/>
        <v>2</v>
      </c>
      <c r="O138" s="11" t="s">
        <v>125</v>
      </c>
      <c r="P138" s="8">
        <v>25</v>
      </c>
      <c r="Q138" s="8">
        <f t="shared" si="17"/>
        <v>50</v>
      </c>
      <c r="R138" s="12" t="s">
        <v>41</v>
      </c>
      <c r="S138" s="62" t="s">
        <v>42</v>
      </c>
      <c r="T138" s="63"/>
      <c r="U138" s="8">
        <v>2</v>
      </c>
      <c r="V138" s="13" t="s">
        <v>126</v>
      </c>
      <c r="W138" s="8" t="s">
        <v>44</v>
      </c>
      <c r="X138" s="14"/>
      <c r="Y138" s="11"/>
      <c r="Z138" s="14"/>
      <c r="AA138" s="14" t="s">
        <v>127</v>
      </c>
      <c r="AB138" s="14"/>
      <c r="AC138" s="22"/>
      <c r="AD138" s="22"/>
    </row>
    <row r="139" spans="1:30" s="23" customFormat="1" ht="86.25" hidden="1" customHeight="1" x14ac:dyDescent="0.25">
      <c r="A139" s="58"/>
      <c r="B139" s="59"/>
      <c r="C139" s="59"/>
      <c r="D139" s="59"/>
      <c r="E139" s="58"/>
      <c r="F139" s="13" t="s">
        <v>128</v>
      </c>
      <c r="G139" s="9" t="s">
        <v>129</v>
      </c>
      <c r="H139" s="9" t="s">
        <v>130</v>
      </c>
      <c r="I139" s="13" t="s">
        <v>38</v>
      </c>
      <c r="J139" s="13" t="s">
        <v>131</v>
      </c>
      <c r="K139" s="13" t="s">
        <v>38</v>
      </c>
      <c r="L139" s="8">
        <v>6</v>
      </c>
      <c r="M139" s="8">
        <v>1</v>
      </c>
      <c r="N139" s="8">
        <f t="shared" si="15"/>
        <v>6</v>
      </c>
      <c r="O139" s="11" t="s">
        <v>40</v>
      </c>
      <c r="P139" s="8">
        <v>25</v>
      </c>
      <c r="Q139" s="8">
        <f t="shared" si="17"/>
        <v>150</v>
      </c>
      <c r="R139" s="18" t="s">
        <v>79</v>
      </c>
      <c r="S139" s="62" t="s">
        <v>80</v>
      </c>
      <c r="T139" s="63"/>
      <c r="U139" s="8">
        <v>2</v>
      </c>
      <c r="V139" s="13" t="s">
        <v>132</v>
      </c>
      <c r="W139" s="8" t="s">
        <v>44</v>
      </c>
      <c r="X139" s="14"/>
      <c r="Y139" s="11"/>
      <c r="Z139" s="14"/>
      <c r="AA139" s="14" t="s">
        <v>133</v>
      </c>
      <c r="AB139" s="14"/>
      <c r="AC139" s="22"/>
      <c r="AD139" s="22"/>
    </row>
    <row r="140" spans="1:30" s="23" customFormat="1" ht="86.25" hidden="1" customHeight="1" x14ac:dyDescent="0.25">
      <c r="A140" s="64"/>
      <c r="B140" s="65"/>
      <c r="C140" s="65"/>
      <c r="D140" s="65"/>
      <c r="E140" s="64"/>
      <c r="F140" s="13" t="s">
        <v>134</v>
      </c>
      <c r="G140" s="9" t="s">
        <v>129</v>
      </c>
      <c r="H140" s="9" t="s">
        <v>135</v>
      </c>
      <c r="I140" s="10" t="s">
        <v>38</v>
      </c>
      <c r="J140" s="10" t="s">
        <v>136</v>
      </c>
      <c r="K140" s="10" t="s">
        <v>38</v>
      </c>
      <c r="L140" s="8">
        <v>2</v>
      </c>
      <c r="M140" s="8">
        <v>1</v>
      </c>
      <c r="N140" s="8">
        <f t="shared" si="15"/>
        <v>2</v>
      </c>
      <c r="O140" s="11" t="s">
        <v>125</v>
      </c>
      <c r="P140" s="8">
        <v>25</v>
      </c>
      <c r="Q140" s="8">
        <f t="shared" si="17"/>
        <v>50</v>
      </c>
      <c r="R140" s="12" t="s">
        <v>41</v>
      </c>
      <c r="S140" s="62" t="s">
        <v>42</v>
      </c>
      <c r="T140" s="63"/>
      <c r="U140" s="10">
        <v>2</v>
      </c>
      <c r="V140" s="10" t="s">
        <v>137</v>
      </c>
      <c r="W140" s="10" t="s">
        <v>44</v>
      </c>
      <c r="X140" s="10"/>
      <c r="Y140" s="10"/>
      <c r="Z140" s="10"/>
      <c r="AA140" s="14" t="s">
        <v>133</v>
      </c>
      <c r="AB140" s="10"/>
      <c r="AC140" s="22"/>
      <c r="AD140" s="22"/>
    </row>
    <row r="141" spans="1:30" s="23" customFormat="1" ht="86.25" hidden="1" customHeight="1" x14ac:dyDescent="0.25">
      <c r="A141" s="57" t="s">
        <v>142</v>
      </c>
      <c r="B141" s="55" t="s">
        <v>167</v>
      </c>
      <c r="C141" s="55" t="s">
        <v>147</v>
      </c>
      <c r="D141" s="55" t="s">
        <v>168</v>
      </c>
      <c r="E141" s="57" t="s">
        <v>138</v>
      </c>
      <c r="F141" s="8" t="s">
        <v>139</v>
      </c>
      <c r="G141" s="8" t="s">
        <v>36</v>
      </c>
      <c r="H141" s="9" t="s">
        <v>37</v>
      </c>
      <c r="I141" s="10" t="s">
        <v>38</v>
      </c>
      <c r="J141" s="10" t="s">
        <v>39</v>
      </c>
      <c r="K141" s="10" t="s">
        <v>38</v>
      </c>
      <c r="L141" s="10">
        <v>2</v>
      </c>
      <c r="M141" s="10">
        <v>4</v>
      </c>
      <c r="N141" s="10">
        <f>L141*M141</f>
        <v>8</v>
      </c>
      <c r="O141" s="11" t="s">
        <v>40</v>
      </c>
      <c r="P141" s="8">
        <v>10</v>
      </c>
      <c r="Q141" s="10">
        <f>N141*P141</f>
        <v>80</v>
      </c>
      <c r="R141" s="12" t="s">
        <v>41</v>
      </c>
      <c r="S141" s="60" t="s">
        <v>42</v>
      </c>
      <c r="T141" s="61"/>
      <c r="U141" s="10">
        <v>3</v>
      </c>
      <c r="V141" s="13" t="s">
        <v>43</v>
      </c>
      <c r="W141" s="8" t="s">
        <v>44</v>
      </c>
      <c r="X141" s="14"/>
      <c r="Y141" s="11"/>
      <c r="Z141" s="14"/>
      <c r="AA141" s="14" t="s">
        <v>45</v>
      </c>
      <c r="AB141" s="14" t="s">
        <v>46</v>
      </c>
      <c r="AC141" s="22"/>
      <c r="AD141" s="22"/>
    </row>
    <row r="142" spans="1:30" s="23" customFormat="1" ht="86.25" hidden="1" customHeight="1" x14ac:dyDescent="0.25">
      <c r="A142" s="58"/>
      <c r="B142" s="59"/>
      <c r="C142" s="59"/>
      <c r="D142" s="59"/>
      <c r="E142" s="58"/>
      <c r="F142" s="8" t="s">
        <v>47</v>
      </c>
      <c r="G142" s="8" t="s">
        <v>36</v>
      </c>
      <c r="H142" s="9" t="s">
        <v>48</v>
      </c>
      <c r="I142" s="10" t="s">
        <v>38</v>
      </c>
      <c r="J142" s="10" t="s">
        <v>39</v>
      </c>
      <c r="K142" s="10" t="s">
        <v>38</v>
      </c>
      <c r="L142" s="10">
        <v>2</v>
      </c>
      <c r="M142" s="10">
        <v>4</v>
      </c>
      <c r="N142" s="10">
        <f>L142*M142</f>
        <v>8</v>
      </c>
      <c r="O142" s="11" t="s">
        <v>40</v>
      </c>
      <c r="P142" s="8">
        <v>10</v>
      </c>
      <c r="Q142" s="10">
        <f>N142*P142</f>
        <v>80</v>
      </c>
      <c r="R142" s="12" t="s">
        <v>41</v>
      </c>
      <c r="S142" s="60" t="s">
        <v>42</v>
      </c>
      <c r="T142" s="61"/>
      <c r="U142" s="10">
        <v>3</v>
      </c>
      <c r="V142" s="13" t="s">
        <v>43</v>
      </c>
      <c r="W142" s="8" t="s">
        <v>44</v>
      </c>
      <c r="X142" s="14"/>
      <c r="Y142" s="11"/>
      <c r="Z142" s="14"/>
      <c r="AA142" s="14" t="s">
        <v>45</v>
      </c>
      <c r="AB142" s="14"/>
      <c r="AC142" s="22"/>
      <c r="AD142" s="22"/>
    </row>
    <row r="143" spans="1:30" s="23" customFormat="1" ht="86.25" hidden="1" customHeight="1" x14ac:dyDescent="0.25">
      <c r="A143" s="58"/>
      <c r="B143" s="59"/>
      <c r="C143" s="59"/>
      <c r="D143" s="59"/>
      <c r="E143" s="58"/>
      <c r="F143" s="13" t="s">
        <v>49</v>
      </c>
      <c r="G143" s="8" t="s">
        <v>36</v>
      </c>
      <c r="H143" s="9" t="s">
        <v>50</v>
      </c>
      <c r="I143" s="13" t="s">
        <v>38</v>
      </c>
      <c r="J143" s="13" t="s">
        <v>51</v>
      </c>
      <c r="K143" s="13" t="s">
        <v>38</v>
      </c>
      <c r="L143" s="8">
        <v>2</v>
      </c>
      <c r="M143" s="8">
        <v>4</v>
      </c>
      <c r="N143" s="8">
        <f t="shared" ref="N143:N161" si="18">L143*M143</f>
        <v>8</v>
      </c>
      <c r="O143" s="11" t="s">
        <v>40</v>
      </c>
      <c r="P143" s="8">
        <v>10</v>
      </c>
      <c r="Q143" s="8">
        <f>N143*P143</f>
        <v>80</v>
      </c>
      <c r="R143" s="12" t="s">
        <v>41</v>
      </c>
      <c r="S143" s="60" t="s">
        <v>42</v>
      </c>
      <c r="T143" s="61"/>
      <c r="U143" s="8">
        <v>3</v>
      </c>
      <c r="V143" s="13" t="s">
        <v>52</v>
      </c>
      <c r="W143" s="8" t="s">
        <v>44</v>
      </c>
      <c r="X143" s="14"/>
      <c r="Y143" s="11"/>
      <c r="Z143" s="14"/>
      <c r="AA143" s="14" t="s">
        <v>53</v>
      </c>
      <c r="AB143" s="15"/>
      <c r="AC143" s="22"/>
      <c r="AD143" s="22"/>
    </row>
    <row r="144" spans="1:30" s="23" customFormat="1" ht="86.25" hidden="1" customHeight="1" x14ac:dyDescent="0.25">
      <c r="A144" s="58"/>
      <c r="B144" s="59"/>
      <c r="C144" s="59"/>
      <c r="D144" s="59"/>
      <c r="E144" s="58"/>
      <c r="F144" s="13" t="s">
        <v>54</v>
      </c>
      <c r="G144" s="8" t="s">
        <v>55</v>
      </c>
      <c r="H144" s="9" t="s">
        <v>56</v>
      </c>
      <c r="I144" s="13" t="s">
        <v>38</v>
      </c>
      <c r="J144" s="13" t="s">
        <v>57</v>
      </c>
      <c r="K144" s="13" t="s">
        <v>58</v>
      </c>
      <c r="L144" s="8">
        <v>2</v>
      </c>
      <c r="M144" s="8">
        <v>4</v>
      </c>
      <c r="N144" s="8">
        <f t="shared" si="18"/>
        <v>8</v>
      </c>
      <c r="O144" s="11" t="s">
        <v>40</v>
      </c>
      <c r="P144" s="8">
        <v>10</v>
      </c>
      <c r="Q144" s="8">
        <f t="shared" ref="Q144:Q152" si="19">N144*P144</f>
        <v>80</v>
      </c>
      <c r="R144" s="12" t="s">
        <v>41</v>
      </c>
      <c r="S144" s="62" t="s">
        <v>42</v>
      </c>
      <c r="T144" s="63"/>
      <c r="U144" s="8">
        <v>3</v>
      </c>
      <c r="V144" s="13" t="s">
        <v>59</v>
      </c>
      <c r="W144" s="8" t="s">
        <v>44</v>
      </c>
      <c r="X144" s="14"/>
      <c r="Y144" s="11"/>
      <c r="Z144" s="14"/>
      <c r="AA144" s="14" t="s">
        <v>60</v>
      </c>
      <c r="AB144" s="14"/>
      <c r="AC144" s="22"/>
      <c r="AD144" s="22"/>
    </row>
    <row r="145" spans="1:30" s="23" customFormat="1" ht="86.25" customHeight="1" x14ac:dyDescent="0.25">
      <c r="A145" s="58"/>
      <c r="B145" s="59"/>
      <c r="C145" s="59"/>
      <c r="D145" s="59"/>
      <c r="E145" s="58"/>
      <c r="F145" s="13" t="s">
        <v>61</v>
      </c>
      <c r="G145" s="8" t="s">
        <v>55</v>
      </c>
      <c r="H145" s="9" t="s">
        <v>62</v>
      </c>
      <c r="I145" s="13" t="s">
        <v>38</v>
      </c>
      <c r="J145" s="13" t="s">
        <v>63</v>
      </c>
      <c r="K145" s="13" t="s">
        <v>58</v>
      </c>
      <c r="L145" s="8">
        <v>2</v>
      </c>
      <c r="M145" s="8">
        <v>4</v>
      </c>
      <c r="N145" s="8">
        <f t="shared" si="18"/>
        <v>8</v>
      </c>
      <c r="O145" s="11" t="s">
        <v>40</v>
      </c>
      <c r="P145" s="8">
        <v>10</v>
      </c>
      <c r="Q145" s="8">
        <f t="shared" si="19"/>
        <v>80</v>
      </c>
      <c r="R145" s="12" t="s">
        <v>41</v>
      </c>
      <c r="S145" s="62" t="s">
        <v>42</v>
      </c>
      <c r="T145" s="63"/>
      <c r="U145" s="8">
        <v>3</v>
      </c>
      <c r="V145" s="13" t="s">
        <v>59</v>
      </c>
      <c r="W145" s="8" t="s">
        <v>44</v>
      </c>
      <c r="X145" s="14"/>
      <c r="Y145" s="11"/>
      <c r="Z145" s="14"/>
      <c r="AA145" s="10" t="s">
        <v>64</v>
      </c>
      <c r="AB145" s="15"/>
      <c r="AC145" s="22"/>
      <c r="AD145" s="22"/>
    </row>
    <row r="146" spans="1:30" s="23" customFormat="1" ht="86.25" customHeight="1" x14ac:dyDescent="0.25">
      <c r="A146" s="58"/>
      <c r="B146" s="59"/>
      <c r="C146" s="59"/>
      <c r="D146" s="59"/>
      <c r="E146" s="58"/>
      <c r="F146" s="13" t="s">
        <v>65</v>
      </c>
      <c r="G146" s="8" t="s">
        <v>55</v>
      </c>
      <c r="H146" s="9" t="s">
        <v>66</v>
      </c>
      <c r="I146" s="10" t="s">
        <v>38</v>
      </c>
      <c r="J146" s="10" t="s">
        <v>38</v>
      </c>
      <c r="K146" s="10" t="s">
        <v>38</v>
      </c>
      <c r="L146" s="8">
        <v>2</v>
      </c>
      <c r="M146" s="8">
        <v>4</v>
      </c>
      <c r="N146" s="8">
        <f t="shared" si="18"/>
        <v>8</v>
      </c>
      <c r="O146" s="11" t="s">
        <v>40</v>
      </c>
      <c r="P146" s="8">
        <v>10</v>
      </c>
      <c r="Q146" s="8">
        <f t="shared" si="19"/>
        <v>80</v>
      </c>
      <c r="R146" s="12" t="s">
        <v>41</v>
      </c>
      <c r="S146" s="62" t="s">
        <v>42</v>
      </c>
      <c r="T146" s="63"/>
      <c r="U146" s="8">
        <v>3</v>
      </c>
      <c r="V146" s="10" t="s">
        <v>67</v>
      </c>
      <c r="W146" s="10" t="s">
        <v>44</v>
      </c>
      <c r="X146" s="15"/>
      <c r="Y146" s="15"/>
      <c r="Z146" s="15"/>
      <c r="AA146" s="10" t="s">
        <v>68</v>
      </c>
      <c r="AB146" s="15"/>
      <c r="AC146" s="22"/>
      <c r="AD146" s="22"/>
    </row>
    <row r="147" spans="1:30" s="23" customFormat="1" ht="86.25" hidden="1" customHeight="1" x14ac:dyDescent="0.25">
      <c r="A147" s="58"/>
      <c r="B147" s="59"/>
      <c r="C147" s="59"/>
      <c r="D147" s="59"/>
      <c r="E147" s="58"/>
      <c r="F147" s="13" t="s">
        <v>69</v>
      </c>
      <c r="G147" s="8" t="s">
        <v>70</v>
      </c>
      <c r="H147" s="9" t="s">
        <v>71</v>
      </c>
      <c r="I147" s="13" t="s">
        <v>38</v>
      </c>
      <c r="J147" s="13" t="s">
        <v>72</v>
      </c>
      <c r="K147" s="13" t="s">
        <v>38</v>
      </c>
      <c r="L147" s="8">
        <v>2</v>
      </c>
      <c r="M147" s="8">
        <v>4</v>
      </c>
      <c r="N147" s="8">
        <f t="shared" si="18"/>
        <v>8</v>
      </c>
      <c r="O147" s="11" t="s">
        <v>40</v>
      </c>
      <c r="P147" s="8">
        <v>10</v>
      </c>
      <c r="Q147" s="8">
        <f t="shared" si="19"/>
        <v>80</v>
      </c>
      <c r="R147" s="12" t="s">
        <v>41</v>
      </c>
      <c r="S147" s="62" t="s">
        <v>42</v>
      </c>
      <c r="T147" s="63"/>
      <c r="U147" s="8">
        <v>3</v>
      </c>
      <c r="V147" s="13" t="s">
        <v>43</v>
      </c>
      <c r="W147" s="8" t="s">
        <v>44</v>
      </c>
      <c r="X147" s="14"/>
      <c r="Y147" s="11"/>
      <c r="Z147" s="14"/>
      <c r="AA147" s="14" t="s">
        <v>73</v>
      </c>
      <c r="AB147" s="14" t="s">
        <v>46</v>
      </c>
      <c r="AC147" s="22"/>
      <c r="AD147" s="22"/>
    </row>
    <row r="148" spans="1:30" s="23" customFormat="1" ht="86.25" hidden="1" customHeight="1" x14ac:dyDescent="0.25">
      <c r="A148" s="58"/>
      <c r="B148" s="59"/>
      <c r="C148" s="59"/>
      <c r="D148" s="59"/>
      <c r="E148" s="58"/>
      <c r="F148" s="13" t="s">
        <v>74</v>
      </c>
      <c r="G148" s="8" t="s">
        <v>75</v>
      </c>
      <c r="H148" s="9" t="s">
        <v>76</v>
      </c>
      <c r="I148" s="13" t="s">
        <v>38</v>
      </c>
      <c r="J148" s="13" t="s">
        <v>38</v>
      </c>
      <c r="K148" s="13" t="s">
        <v>77</v>
      </c>
      <c r="L148" s="8">
        <v>6</v>
      </c>
      <c r="M148" s="8">
        <v>4</v>
      </c>
      <c r="N148" s="8">
        <f t="shared" si="18"/>
        <v>24</v>
      </c>
      <c r="O148" s="11" t="s">
        <v>78</v>
      </c>
      <c r="P148" s="8">
        <v>10</v>
      </c>
      <c r="Q148" s="8">
        <f t="shared" si="19"/>
        <v>240</v>
      </c>
      <c r="R148" s="18" t="s">
        <v>79</v>
      </c>
      <c r="S148" s="62" t="s">
        <v>80</v>
      </c>
      <c r="T148" s="63"/>
      <c r="U148" s="8">
        <v>3</v>
      </c>
      <c r="V148" s="13" t="s">
        <v>81</v>
      </c>
      <c r="W148" s="8" t="s">
        <v>44</v>
      </c>
      <c r="X148" s="14"/>
      <c r="Y148" s="11"/>
      <c r="Z148" s="14"/>
      <c r="AA148" s="14" t="s">
        <v>82</v>
      </c>
      <c r="AB148" s="14"/>
      <c r="AC148" s="22"/>
      <c r="AD148" s="22"/>
    </row>
    <row r="149" spans="1:30" s="23" customFormat="1" ht="86.25" hidden="1" customHeight="1" x14ac:dyDescent="0.25">
      <c r="A149" s="58"/>
      <c r="B149" s="59"/>
      <c r="C149" s="59"/>
      <c r="D149" s="59"/>
      <c r="E149" s="58"/>
      <c r="F149" s="13" t="s">
        <v>83</v>
      </c>
      <c r="G149" s="8" t="s">
        <v>75</v>
      </c>
      <c r="H149" s="9" t="s">
        <v>84</v>
      </c>
      <c r="I149" s="13" t="s">
        <v>38</v>
      </c>
      <c r="J149" s="13" t="s">
        <v>38</v>
      </c>
      <c r="K149" s="13" t="s">
        <v>77</v>
      </c>
      <c r="L149" s="8">
        <v>6</v>
      </c>
      <c r="M149" s="8">
        <v>4</v>
      </c>
      <c r="N149" s="8">
        <f t="shared" si="18"/>
        <v>24</v>
      </c>
      <c r="O149" s="11" t="s">
        <v>78</v>
      </c>
      <c r="P149" s="8">
        <v>10</v>
      </c>
      <c r="Q149" s="8">
        <f t="shared" si="19"/>
        <v>240</v>
      </c>
      <c r="R149" s="18" t="s">
        <v>79</v>
      </c>
      <c r="S149" s="62" t="s">
        <v>80</v>
      </c>
      <c r="T149" s="63"/>
      <c r="U149" s="8">
        <v>3</v>
      </c>
      <c r="V149" s="13" t="s">
        <v>85</v>
      </c>
      <c r="W149" s="8" t="s">
        <v>44</v>
      </c>
      <c r="X149" s="14"/>
      <c r="Y149" s="11"/>
      <c r="Z149" s="14"/>
      <c r="AA149" s="14" t="s">
        <v>82</v>
      </c>
      <c r="AB149" s="14"/>
      <c r="AC149" s="22"/>
      <c r="AD149" s="22"/>
    </row>
    <row r="150" spans="1:30" s="23" customFormat="1" ht="86.25" hidden="1" customHeight="1" x14ac:dyDescent="0.25">
      <c r="A150" s="58"/>
      <c r="B150" s="59"/>
      <c r="C150" s="59"/>
      <c r="D150" s="59"/>
      <c r="E150" s="58"/>
      <c r="F150" s="13" t="s">
        <v>86</v>
      </c>
      <c r="G150" s="8" t="s">
        <v>75</v>
      </c>
      <c r="H150" s="9" t="s">
        <v>87</v>
      </c>
      <c r="I150" s="13" t="s">
        <v>38</v>
      </c>
      <c r="J150" s="13" t="s">
        <v>38</v>
      </c>
      <c r="K150" s="13" t="s">
        <v>77</v>
      </c>
      <c r="L150" s="8">
        <v>6</v>
      </c>
      <c r="M150" s="8">
        <v>4</v>
      </c>
      <c r="N150" s="8">
        <f t="shared" si="18"/>
        <v>24</v>
      </c>
      <c r="O150" s="11" t="s">
        <v>78</v>
      </c>
      <c r="P150" s="8">
        <v>10</v>
      </c>
      <c r="Q150" s="8">
        <f t="shared" si="19"/>
        <v>240</v>
      </c>
      <c r="R150" s="18" t="s">
        <v>79</v>
      </c>
      <c r="S150" s="62" t="s">
        <v>80</v>
      </c>
      <c r="T150" s="63"/>
      <c r="U150" s="8">
        <v>3</v>
      </c>
      <c r="V150" s="13" t="s">
        <v>59</v>
      </c>
      <c r="W150" s="8" t="s">
        <v>44</v>
      </c>
      <c r="X150" s="14"/>
      <c r="Y150" s="11"/>
      <c r="Z150" s="14"/>
      <c r="AA150" s="14" t="s">
        <v>82</v>
      </c>
      <c r="AB150" s="14"/>
      <c r="AC150" s="22"/>
      <c r="AD150" s="22"/>
    </row>
    <row r="151" spans="1:30" s="23" customFormat="1" ht="86.25" hidden="1" customHeight="1" x14ac:dyDescent="0.25">
      <c r="A151" s="58"/>
      <c r="B151" s="59"/>
      <c r="C151" s="59"/>
      <c r="D151" s="59"/>
      <c r="E151" s="58"/>
      <c r="F151" s="13" t="s">
        <v>88</v>
      </c>
      <c r="G151" s="8" t="s">
        <v>89</v>
      </c>
      <c r="H151" s="9" t="s">
        <v>90</v>
      </c>
      <c r="I151" s="13" t="s">
        <v>38</v>
      </c>
      <c r="J151" s="13" t="s">
        <v>38</v>
      </c>
      <c r="K151" s="13" t="s">
        <v>38</v>
      </c>
      <c r="L151" s="8">
        <v>2</v>
      </c>
      <c r="M151" s="8">
        <v>4</v>
      </c>
      <c r="N151" s="8">
        <f t="shared" si="18"/>
        <v>8</v>
      </c>
      <c r="O151" s="11" t="s">
        <v>40</v>
      </c>
      <c r="P151" s="8">
        <v>10</v>
      </c>
      <c r="Q151" s="8">
        <f t="shared" si="19"/>
        <v>80</v>
      </c>
      <c r="R151" s="12" t="s">
        <v>41</v>
      </c>
      <c r="S151" s="62" t="s">
        <v>42</v>
      </c>
      <c r="T151" s="63"/>
      <c r="U151" s="8">
        <v>3</v>
      </c>
      <c r="V151" s="13" t="s">
        <v>91</v>
      </c>
      <c r="W151" s="8" t="s">
        <v>44</v>
      </c>
      <c r="X151" s="14"/>
      <c r="Y151" s="14" t="s">
        <v>92</v>
      </c>
      <c r="Z151" s="14"/>
      <c r="AA151" s="14" t="s">
        <v>93</v>
      </c>
      <c r="AB151" s="15"/>
      <c r="AC151" s="22"/>
      <c r="AD151" s="22"/>
    </row>
    <row r="152" spans="1:30" s="23" customFormat="1" ht="86.25" hidden="1" customHeight="1" x14ac:dyDescent="0.25">
      <c r="A152" s="58"/>
      <c r="B152" s="59"/>
      <c r="C152" s="59"/>
      <c r="D152" s="59"/>
      <c r="E152" s="58"/>
      <c r="F152" s="13" t="s">
        <v>94</v>
      </c>
      <c r="G152" s="8" t="s">
        <v>89</v>
      </c>
      <c r="H152" s="9" t="s">
        <v>95</v>
      </c>
      <c r="I152" s="13" t="s">
        <v>38</v>
      </c>
      <c r="J152" s="13" t="s">
        <v>96</v>
      </c>
      <c r="K152" s="13" t="s">
        <v>38</v>
      </c>
      <c r="L152" s="8">
        <v>2</v>
      </c>
      <c r="M152" s="8">
        <v>4</v>
      </c>
      <c r="N152" s="8">
        <f t="shared" si="18"/>
        <v>8</v>
      </c>
      <c r="O152" s="11" t="s">
        <v>40</v>
      </c>
      <c r="P152" s="8">
        <v>10</v>
      </c>
      <c r="Q152" s="8">
        <f t="shared" si="19"/>
        <v>80</v>
      </c>
      <c r="R152" s="12" t="s">
        <v>41</v>
      </c>
      <c r="S152" s="62" t="s">
        <v>42</v>
      </c>
      <c r="T152" s="63"/>
      <c r="U152" s="8">
        <v>3</v>
      </c>
      <c r="V152" s="13" t="s">
        <v>97</v>
      </c>
      <c r="W152" s="8" t="s">
        <v>44</v>
      </c>
      <c r="X152" s="14"/>
      <c r="Y152" s="11"/>
      <c r="Z152" s="14"/>
      <c r="AA152" s="14" t="s">
        <v>98</v>
      </c>
      <c r="AB152" s="15"/>
      <c r="AC152" s="22"/>
      <c r="AD152" s="22"/>
    </row>
    <row r="153" spans="1:30" s="23" customFormat="1" ht="86.25" hidden="1" customHeight="1" x14ac:dyDescent="0.25">
      <c r="A153" s="58"/>
      <c r="B153" s="59"/>
      <c r="C153" s="59"/>
      <c r="D153" s="59"/>
      <c r="E153" s="58"/>
      <c r="F153" s="13" t="s">
        <v>99</v>
      </c>
      <c r="G153" s="13" t="s">
        <v>100</v>
      </c>
      <c r="H153" s="9" t="s">
        <v>101</v>
      </c>
      <c r="I153" s="13" t="s">
        <v>38</v>
      </c>
      <c r="J153" s="13" t="s">
        <v>38</v>
      </c>
      <c r="K153" s="13" t="s">
        <v>38</v>
      </c>
      <c r="L153" s="8">
        <v>2</v>
      </c>
      <c r="M153" s="8">
        <v>4</v>
      </c>
      <c r="N153" s="8">
        <f t="shared" si="18"/>
        <v>8</v>
      </c>
      <c r="O153" s="11" t="s">
        <v>40</v>
      </c>
      <c r="P153" s="8">
        <v>10</v>
      </c>
      <c r="Q153" s="8">
        <f>N153*P153</f>
        <v>80</v>
      </c>
      <c r="R153" s="12" t="s">
        <v>41</v>
      </c>
      <c r="S153" s="62" t="s">
        <v>42</v>
      </c>
      <c r="T153" s="63"/>
      <c r="U153" s="8">
        <v>3</v>
      </c>
      <c r="V153" s="13" t="s">
        <v>102</v>
      </c>
      <c r="W153" s="8" t="s">
        <v>44</v>
      </c>
      <c r="X153" s="14"/>
      <c r="Y153" s="11"/>
      <c r="Z153" s="14"/>
      <c r="AA153" s="14" t="s">
        <v>103</v>
      </c>
      <c r="AB153" s="14"/>
      <c r="AC153" s="22"/>
      <c r="AD153" s="22"/>
    </row>
    <row r="154" spans="1:30" s="23" customFormat="1" ht="86.25" hidden="1" customHeight="1" x14ac:dyDescent="0.25">
      <c r="A154" s="58"/>
      <c r="B154" s="59"/>
      <c r="C154" s="59"/>
      <c r="D154" s="59"/>
      <c r="E154" s="58"/>
      <c r="F154" s="13" t="s">
        <v>104</v>
      </c>
      <c r="G154" s="13" t="s">
        <v>100</v>
      </c>
      <c r="H154" s="9" t="s">
        <v>105</v>
      </c>
      <c r="I154" s="13" t="s">
        <v>38</v>
      </c>
      <c r="J154" s="13" t="s">
        <v>106</v>
      </c>
      <c r="K154" s="13" t="s">
        <v>38</v>
      </c>
      <c r="L154" s="8">
        <v>6</v>
      </c>
      <c r="M154" s="8">
        <v>3</v>
      </c>
      <c r="N154" s="8">
        <f t="shared" si="18"/>
        <v>18</v>
      </c>
      <c r="O154" s="11" t="s">
        <v>107</v>
      </c>
      <c r="P154" s="8">
        <v>25</v>
      </c>
      <c r="Q154" s="8">
        <f t="shared" ref="Q154:Q161" si="20">N154*P154</f>
        <v>450</v>
      </c>
      <c r="R154" s="18" t="s">
        <v>79</v>
      </c>
      <c r="S154" s="62" t="s">
        <v>80</v>
      </c>
      <c r="T154" s="63"/>
      <c r="U154" s="8">
        <v>3</v>
      </c>
      <c r="V154" s="13" t="s">
        <v>108</v>
      </c>
      <c r="W154" s="8" t="s">
        <v>44</v>
      </c>
      <c r="X154" s="14"/>
      <c r="Y154" s="11"/>
      <c r="Z154" s="14"/>
      <c r="AA154" s="14" t="s">
        <v>109</v>
      </c>
      <c r="AB154" s="14"/>
      <c r="AC154" s="22"/>
      <c r="AD154" s="22"/>
    </row>
    <row r="155" spans="1:30" s="23" customFormat="1" ht="86.25" hidden="1" customHeight="1" x14ac:dyDescent="0.25">
      <c r="A155" s="58"/>
      <c r="B155" s="59"/>
      <c r="C155" s="59"/>
      <c r="D155" s="59"/>
      <c r="E155" s="58"/>
      <c r="F155" s="13" t="s">
        <v>110</v>
      </c>
      <c r="G155" s="13" t="s">
        <v>100</v>
      </c>
      <c r="H155" s="9" t="s">
        <v>111</v>
      </c>
      <c r="I155" s="13" t="s">
        <v>38</v>
      </c>
      <c r="J155" s="13" t="s">
        <v>38</v>
      </c>
      <c r="K155" s="13" t="s">
        <v>38</v>
      </c>
      <c r="L155" s="8">
        <v>2</v>
      </c>
      <c r="M155" s="8">
        <v>4</v>
      </c>
      <c r="N155" s="8">
        <f t="shared" si="18"/>
        <v>8</v>
      </c>
      <c r="O155" s="11" t="s">
        <v>40</v>
      </c>
      <c r="P155" s="8">
        <v>25</v>
      </c>
      <c r="Q155" s="8">
        <f t="shared" si="20"/>
        <v>200</v>
      </c>
      <c r="R155" s="12" t="s">
        <v>41</v>
      </c>
      <c r="S155" s="62" t="s">
        <v>42</v>
      </c>
      <c r="T155" s="63"/>
      <c r="U155" s="8">
        <v>3</v>
      </c>
      <c r="V155" s="13" t="s">
        <v>112</v>
      </c>
      <c r="W155" s="8" t="s">
        <v>44</v>
      </c>
      <c r="X155" s="14"/>
      <c r="Y155" s="11"/>
      <c r="Z155" s="14"/>
      <c r="AA155" s="14" t="s">
        <v>113</v>
      </c>
      <c r="AB155" s="14"/>
      <c r="AC155" s="22"/>
      <c r="AD155" s="22"/>
    </row>
    <row r="156" spans="1:30" s="23" customFormat="1" ht="86.25" hidden="1" customHeight="1" x14ac:dyDescent="0.25">
      <c r="A156" s="58"/>
      <c r="B156" s="59"/>
      <c r="C156" s="59"/>
      <c r="D156" s="59"/>
      <c r="E156" s="58"/>
      <c r="F156" s="13" t="s">
        <v>114</v>
      </c>
      <c r="G156" s="13" t="s">
        <v>100</v>
      </c>
      <c r="H156" s="9" t="s">
        <v>115</v>
      </c>
      <c r="I156" s="13" t="s">
        <v>38</v>
      </c>
      <c r="J156" s="13" t="s">
        <v>116</v>
      </c>
      <c r="K156" s="13" t="s">
        <v>38</v>
      </c>
      <c r="L156" s="8">
        <v>2</v>
      </c>
      <c r="M156" s="8">
        <v>4</v>
      </c>
      <c r="N156" s="8">
        <f t="shared" si="18"/>
        <v>8</v>
      </c>
      <c r="O156" s="11" t="s">
        <v>40</v>
      </c>
      <c r="P156" s="8">
        <v>25</v>
      </c>
      <c r="Q156" s="8">
        <f t="shared" si="20"/>
        <v>200</v>
      </c>
      <c r="R156" s="12" t="s">
        <v>41</v>
      </c>
      <c r="S156" s="62" t="s">
        <v>42</v>
      </c>
      <c r="T156" s="63"/>
      <c r="U156" s="8">
        <v>3</v>
      </c>
      <c r="V156" s="13" t="s">
        <v>112</v>
      </c>
      <c r="W156" s="8" t="s">
        <v>44</v>
      </c>
      <c r="X156" s="14"/>
      <c r="Y156" s="11"/>
      <c r="Z156" s="14"/>
      <c r="AA156" s="14" t="s">
        <v>117</v>
      </c>
      <c r="AB156" s="14"/>
      <c r="AC156" s="22"/>
      <c r="AD156" s="22"/>
    </row>
    <row r="157" spans="1:30" s="23" customFormat="1" ht="86.25" hidden="1" customHeight="1" x14ac:dyDescent="0.25">
      <c r="A157" s="58"/>
      <c r="B157" s="59"/>
      <c r="C157" s="59"/>
      <c r="D157" s="59"/>
      <c r="E157" s="58"/>
      <c r="F157" s="13" t="s">
        <v>118</v>
      </c>
      <c r="G157" s="13" t="s">
        <v>100</v>
      </c>
      <c r="H157" s="9" t="s">
        <v>115</v>
      </c>
      <c r="I157" s="10" t="s">
        <v>38</v>
      </c>
      <c r="J157" s="10" t="s">
        <v>72</v>
      </c>
      <c r="K157" s="10" t="s">
        <v>38</v>
      </c>
      <c r="L157" s="8">
        <v>2</v>
      </c>
      <c r="M157" s="8">
        <v>4</v>
      </c>
      <c r="N157" s="8">
        <f t="shared" si="18"/>
        <v>8</v>
      </c>
      <c r="O157" s="11" t="s">
        <v>40</v>
      </c>
      <c r="P157" s="8">
        <v>25</v>
      </c>
      <c r="Q157" s="8">
        <f t="shared" si="20"/>
        <v>200</v>
      </c>
      <c r="R157" s="12" t="s">
        <v>41</v>
      </c>
      <c r="S157" s="62" t="s">
        <v>42</v>
      </c>
      <c r="T157" s="63"/>
      <c r="U157" s="8">
        <v>3</v>
      </c>
      <c r="V157" s="13" t="s">
        <v>112</v>
      </c>
      <c r="W157" s="10" t="s">
        <v>44</v>
      </c>
      <c r="X157" s="19"/>
      <c r="Y157" s="19"/>
      <c r="Z157" s="19"/>
      <c r="AA157" s="10" t="s">
        <v>119</v>
      </c>
      <c r="AB157" s="15"/>
      <c r="AC157" s="22"/>
      <c r="AD157" s="22"/>
    </row>
    <row r="158" spans="1:30" s="23" customFormat="1" ht="86.25" hidden="1" customHeight="1" x14ac:dyDescent="0.25">
      <c r="A158" s="58"/>
      <c r="B158" s="59"/>
      <c r="C158" s="59"/>
      <c r="D158" s="59"/>
      <c r="E158" s="58"/>
      <c r="F158" s="13" t="s">
        <v>120</v>
      </c>
      <c r="G158" s="13" t="s">
        <v>100</v>
      </c>
      <c r="H158" s="9" t="s">
        <v>121</v>
      </c>
      <c r="I158" s="13" t="s">
        <v>38</v>
      </c>
      <c r="J158" s="13" t="s">
        <v>106</v>
      </c>
      <c r="K158" s="13" t="s">
        <v>38</v>
      </c>
      <c r="L158" s="8">
        <v>6</v>
      </c>
      <c r="M158" s="8">
        <v>3</v>
      </c>
      <c r="N158" s="8">
        <f t="shared" si="18"/>
        <v>18</v>
      </c>
      <c r="O158" s="11" t="s">
        <v>107</v>
      </c>
      <c r="P158" s="8">
        <v>25</v>
      </c>
      <c r="Q158" s="8">
        <f t="shared" si="20"/>
        <v>450</v>
      </c>
      <c r="R158" s="18" t="s">
        <v>79</v>
      </c>
      <c r="S158" s="62" t="s">
        <v>80</v>
      </c>
      <c r="T158" s="63"/>
      <c r="U158" s="8">
        <v>3</v>
      </c>
      <c r="V158" s="13" t="s">
        <v>108</v>
      </c>
      <c r="W158" s="8" t="s">
        <v>44</v>
      </c>
      <c r="X158" s="14"/>
      <c r="Y158" s="11"/>
      <c r="Z158" s="14"/>
      <c r="AA158" s="14" t="s">
        <v>109</v>
      </c>
      <c r="AB158" s="14"/>
      <c r="AC158" s="22"/>
      <c r="AD158" s="22"/>
    </row>
    <row r="159" spans="1:30" s="23" customFormat="1" ht="86.25" hidden="1" customHeight="1" x14ac:dyDescent="0.25">
      <c r="A159" s="58"/>
      <c r="B159" s="59"/>
      <c r="C159" s="59"/>
      <c r="D159" s="59"/>
      <c r="E159" s="58"/>
      <c r="F159" s="13" t="s">
        <v>122</v>
      </c>
      <c r="G159" s="13" t="s">
        <v>100</v>
      </c>
      <c r="H159" s="9" t="s">
        <v>123</v>
      </c>
      <c r="I159" s="13" t="s">
        <v>38</v>
      </c>
      <c r="J159" s="13" t="s">
        <v>124</v>
      </c>
      <c r="K159" s="13" t="s">
        <v>38</v>
      </c>
      <c r="L159" s="8">
        <v>2</v>
      </c>
      <c r="M159" s="8">
        <v>1</v>
      </c>
      <c r="N159" s="8">
        <f t="shared" si="18"/>
        <v>2</v>
      </c>
      <c r="O159" s="11" t="s">
        <v>125</v>
      </c>
      <c r="P159" s="8">
        <v>25</v>
      </c>
      <c r="Q159" s="8">
        <f t="shared" si="20"/>
        <v>50</v>
      </c>
      <c r="R159" s="12" t="s">
        <v>41</v>
      </c>
      <c r="S159" s="62" t="s">
        <v>42</v>
      </c>
      <c r="T159" s="63"/>
      <c r="U159" s="8">
        <v>3</v>
      </c>
      <c r="V159" s="13" t="s">
        <v>126</v>
      </c>
      <c r="W159" s="8" t="s">
        <v>44</v>
      </c>
      <c r="X159" s="14"/>
      <c r="Y159" s="11"/>
      <c r="Z159" s="14"/>
      <c r="AA159" s="14" t="s">
        <v>127</v>
      </c>
      <c r="AB159" s="14"/>
      <c r="AC159" s="22"/>
      <c r="AD159" s="22"/>
    </row>
    <row r="160" spans="1:30" s="23" customFormat="1" ht="86.25" hidden="1" customHeight="1" x14ac:dyDescent="0.25">
      <c r="A160" s="58"/>
      <c r="B160" s="59"/>
      <c r="C160" s="59"/>
      <c r="D160" s="59"/>
      <c r="E160" s="58"/>
      <c r="F160" s="13" t="s">
        <v>128</v>
      </c>
      <c r="G160" s="9" t="s">
        <v>129</v>
      </c>
      <c r="H160" s="9" t="s">
        <v>130</v>
      </c>
      <c r="I160" s="13" t="s">
        <v>38</v>
      </c>
      <c r="J160" s="13" t="s">
        <v>131</v>
      </c>
      <c r="K160" s="13" t="s">
        <v>38</v>
      </c>
      <c r="L160" s="8">
        <v>6</v>
      </c>
      <c r="M160" s="8">
        <v>1</v>
      </c>
      <c r="N160" s="8">
        <f t="shared" si="18"/>
        <v>6</v>
      </c>
      <c r="O160" s="11" t="s">
        <v>40</v>
      </c>
      <c r="P160" s="8">
        <v>25</v>
      </c>
      <c r="Q160" s="8">
        <f t="shared" si="20"/>
        <v>150</v>
      </c>
      <c r="R160" s="18" t="s">
        <v>79</v>
      </c>
      <c r="S160" s="62" t="s">
        <v>80</v>
      </c>
      <c r="T160" s="63"/>
      <c r="U160" s="8">
        <v>3</v>
      </c>
      <c r="V160" s="13" t="s">
        <v>132</v>
      </c>
      <c r="W160" s="8" t="s">
        <v>44</v>
      </c>
      <c r="X160" s="14"/>
      <c r="Y160" s="11"/>
      <c r="Z160" s="14"/>
      <c r="AA160" s="14" t="s">
        <v>133</v>
      </c>
      <c r="AB160" s="14"/>
      <c r="AC160" s="22"/>
      <c r="AD160" s="22"/>
    </row>
    <row r="161" spans="1:30" s="23" customFormat="1" ht="86.25" hidden="1" customHeight="1" x14ac:dyDescent="0.25">
      <c r="A161" s="64"/>
      <c r="B161" s="65"/>
      <c r="C161" s="65"/>
      <c r="D161" s="65"/>
      <c r="E161" s="64"/>
      <c r="F161" s="13" t="s">
        <v>134</v>
      </c>
      <c r="G161" s="9" t="s">
        <v>129</v>
      </c>
      <c r="H161" s="9" t="s">
        <v>135</v>
      </c>
      <c r="I161" s="10" t="s">
        <v>38</v>
      </c>
      <c r="J161" s="10" t="s">
        <v>136</v>
      </c>
      <c r="K161" s="10" t="s">
        <v>38</v>
      </c>
      <c r="L161" s="8">
        <v>2</v>
      </c>
      <c r="M161" s="8">
        <v>1</v>
      </c>
      <c r="N161" s="8">
        <f t="shared" si="18"/>
        <v>2</v>
      </c>
      <c r="O161" s="11" t="s">
        <v>125</v>
      </c>
      <c r="P161" s="8">
        <v>25</v>
      </c>
      <c r="Q161" s="8">
        <f t="shared" si="20"/>
        <v>50</v>
      </c>
      <c r="R161" s="12" t="s">
        <v>41</v>
      </c>
      <c r="S161" s="62" t="s">
        <v>42</v>
      </c>
      <c r="T161" s="63"/>
      <c r="U161" s="10">
        <v>3</v>
      </c>
      <c r="V161" s="10" t="s">
        <v>137</v>
      </c>
      <c r="W161" s="10" t="s">
        <v>44</v>
      </c>
      <c r="X161" s="10"/>
      <c r="Y161" s="10"/>
      <c r="Z161" s="10"/>
      <c r="AA161" s="14" t="s">
        <v>133</v>
      </c>
      <c r="AB161" s="10"/>
      <c r="AC161" s="22"/>
      <c r="AD161" s="22"/>
    </row>
    <row r="162" spans="1:30" s="23" customFormat="1" ht="86.25" hidden="1" customHeight="1" x14ac:dyDescent="0.25">
      <c r="A162" s="57" t="s">
        <v>34</v>
      </c>
      <c r="B162" s="55" t="s">
        <v>169</v>
      </c>
      <c r="C162" s="55" t="s">
        <v>35</v>
      </c>
      <c r="D162" s="55" t="s">
        <v>162</v>
      </c>
      <c r="E162" s="57" t="s">
        <v>138</v>
      </c>
      <c r="F162" s="8" t="s">
        <v>139</v>
      </c>
      <c r="G162" s="8" t="s">
        <v>36</v>
      </c>
      <c r="H162" s="9" t="s">
        <v>37</v>
      </c>
      <c r="I162" s="10" t="s">
        <v>38</v>
      </c>
      <c r="J162" s="10" t="s">
        <v>39</v>
      </c>
      <c r="K162" s="10" t="s">
        <v>38</v>
      </c>
      <c r="L162" s="10">
        <v>2</v>
      </c>
      <c r="M162" s="10">
        <v>4</v>
      </c>
      <c r="N162" s="10">
        <f>L162*M162</f>
        <v>8</v>
      </c>
      <c r="O162" s="11" t="s">
        <v>40</v>
      </c>
      <c r="P162" s="8">
        <v>10</v>
      </c>
      <c r="Q162" s="10">
        <f>N162*P162</f>
        <v>80</v>
      </c>
      <c r="R162" s="12" t="s">
        <v>41</v>
      </c>
      <c r="S162" s="60" t="s">
        <v>42</v>
      </c>
      <c r="T162" s="61"/>
      <c r="U162" s="10">
        <v>1</v>
      </c>
      <c r="V162" s="13" t="s">
        <v>43</v>
      </c>
      <c r="W162" s="8" t="s">
        <v>44</v>
      </c>
      <c r="X162" s="14"/>
      <c r="Y162" s="11"/>
      <c r="Z162" s="14"/>
      <c r="AA162" s="14" t="s">
        <v>45</v>
      </c>
      <c r="AB162" s="14" t="s">
        <v>46</v>
      </c>
      <c r="AC162" s="22"/>
      <c r="AD162" s="22"/>
    </row>
    <row r="163" spans="1:30" s="23" customFormat="1" ht="86.25" hidden="1" customHeight="1" x14ac:dyDescent="0.25">
      <c r="A163" s="58"/>
      <c r="B163" s="59"/>
      <c r="C163" s="59"/>
      <c r="D163" s="59"/>
      <c r="E163" s="58"/>
      <c r="F163" s="8" t="s">
        <v>47</v>
      </c>
      <c r="G163" s="8" t="s">
        <v>36</v>
      </c>
      <c r="H163" s="9" t="s">
        <v>48</v>
      </c>
      <c r="I163" s="10" t="s">
        <v>38</v>
      </c>
      <c r="J163" s="10" t="s">
        <v>39</v>
      </c>
      <c r="K163" s="10" t="s">
        <v>38</v>
      </c>
      <c r="L163" s="10">
        <v>2</v>
      </c>
      <c r="M163" s="10">
        <v>4</v>
      </c>
      <c r="N163" s="10">
        <f>L163*M163</f>
        <v>8</v>
      </c>
      <c r="O163" s="11" t="s">
        <v>40</v>
      </c>
      <c r="P163" s="8">
        <v>10</v>
      </c>
      <c r="Q163" s="10">
        <f>N163*P163</f>
        <v>80</v>
      </c>
      <c r="R163" s="12" t="s">
        <v>41</v>
      </c>
      <c r="S163" s="60" t="s">
        <v>42</v>
      </c>
      <c r="T163" s="61"/>
      <c r="U163" s="10">
        <v>1</v>
      </c>
      <c r="V163" s="13" t="s">
        <v>43</v>
      </c>
      <c r="W163" s="8" t="s">
        <v>44</v>
      </c>
      <c r="X163" s="14"/>
      <c r="Y163" s="11"/>
      <c r="Z163" s="14"/>
      <c r="AA163" s="14" t="s">
        <v>45</v>
      </c>
      <c r="AB163" s="14"/>
      <c r="AC163" s="22"/>
      <c r="AD163" s="22"/>
    </row>
    <row r="164" spans="1:30" s="23" customFormat="1" ht="86.25" hidden="1" customHeight="1" x14ac:dyDescent="0.25">
      <c r="A164" s="58"/>
      <c r="B164" s="59"/>
      <c r="C164" s="59"/>
      <c r="D164" s="59"/>
      <c r="E164" s="58"/>
      <c r="F164" s="13" t="s">
        <v>49</v>
      </c>
      <c r="G164" s="8" t="s">
        <v>36</v>
      </c>
      <c r="H164" s="9" t="s">
        <v>50</v>
      </c>
      <c r="I164" s="13" t="s">
        <v>38</v>
      </c>
      <c r="J164" s="13" t="s">
        <v>51</v>
      </c>
      <c r="K164" s="13" t="s">
        <v>38</v>
      </c>
      <c r="L164" s="8">
        <v>2</v>
      </c>
      <c r="M164" s="8">
        <v>4</v>
      </c>
      <c r="N164" s="8">
        <f t="shared" ref="N164:N182" si="21">L164*M164</f>
        <v>8</v>
      </c>
      <c r="O164" s="11" t="s">
        <v>40</v>
      </c>
      <c r="P164" s="8">
        <v>10</v>
      </c>
      <c r="Q164" s="8">
        <f>N164*P164</f>
        <v>80</v>
      </c>
      <c r="R164" s="12" t="s">
        <v>41</v>
      </c>
      <c r="S164" s="60" t="s">
        <v>42</v>
      </c>
      <c r="T164" s="61"/>
      <c r="U164" s="8">
        <v>1</v>
      </c>
      <c r="V164" s="13" t="s">
        <v>52</v>
      </c>
      <c r="W164" s="8" t="s">
        <v>44</v>
      </c>
      <c r="X164" s="14"/>
      <c r="Y164" s="11"/>
      <c r="Z164" s="14"/>
      <c r="AA164" s="14" t="s">
        <v>53</v>
      </c>
      <c r="AB164" s="15"/>
      <c r="AC164" s="22"/>
      <c r="AD164" s="22"/>
    </row>
    <row r="165" spans="1:30" s="23" customFormat="1" ht="86.25" hidden="1" customHeight="1" x14ac:dyDescent="0.25">
      <c r="A165" s="58"/>
      <c r="B165" s="59"/>
      <c r="C165" s="59"/>
      <c r="D165" s="59"/>
      <c r="E165" s="58"/>
      <c r="F165" s="13" t="s">
        <v>54</v>
      </c>
      <c r="G165" s="8" t="s">
        <v>55</v>
      </c>
      <c r="H165" s="9" t="s">
        <v>56</v>
      </c>
      <c r="I165" s="13" t="s">
        <v>38</v>
      </c>
      <c r="J165" s="13" t="s">
        <v>57</v>
      </c>
      <c r="K165" s="13" t="s">
        <v>58</v>
      </c>
      <c r="L165" s="8">
        <v>2</v>
      </c>
      <c r="M165" s="8">
        <v>4</v>
      </c>
      <c r="N165" s="8">
        <f t="shared" si="21"/>
        <v>8</v>
      </c>
      <c r="O165" s="11" t="s">
        <v>40</v>
      </c>
      <c r="P165" s="8">
        <v>10</v>
      </c>
      <c r="Q165" s="8">
        <f t="shared" ref="Q165:Q173" si="22">N165*P165</f>
        <v>80</v>
      </c>
      <c r="R165" s="12" t="s">
        <v>41</v>
      </c>
      <c r="S165" s="62" t="s">
        <v>42</v>
      </c>
      <c r="T165" s="63"/>
      <c r="U165" s="8">
        <v>1</v>
      </c>
      <c r="V165" s="13" t="s">
        <v>59</v>
      </c>
      <c r="W165" s="8" t="s">
        <v>44</v>
      </c>
      <c r="X165" s="14"/>
      <c r="Y165" s="11"/>
      <c r="Z165" s="14"/>
      <c r="AA165" s="14" t="s">
        <v>60</v>
      </c>
      <c r="AB165" s="14"/>
      <c r="AC165" s="22"/>
      <c r="AD165" s="22"/>
    </row>
    <row r="166" spans="1:30" s="21" customFormat="1" ht="86.25" customHeight="1" x14ac:dyDescent="0.25">
      <c r="A166" s="58"/>
      <c r="B166" s="59"/>
      <c r="C166" s="59"/>
      <c r="D166" s="59"/>
      <c r="E166" s="58"/>
      <c r="F166" s="13" t="s">
        <v>61</v>
      </c>
      <c r="G166" s="8" t="s">
        <v>55</v>
      </c>
      <c r="H166" s="9" t="s">
        <v>62</v>
      </c>
      <c r="I166" s="13" t="s">
        <v>38</v>
      </c>
      <c r="J166" s="13" t="s">
        <v>63</v>
      </c>
      <c r="K166" s="13" t="s">
        <v>58</v>
      </c>
      <c r="L166" s="8">
        <v>2</v>
      </c>
      <c r="M166" s="8">
        <v>4</v>
      </c>
      <c r="N166" s="8">
        <f t="shared" si="21"/>
        <v>8</v>
      </c>
      <c r="O166" s="11" t="s">
        <v>40</v>
      </c>
      <c r="P166" s="8">
        <v>10</v>
      </c>
      <c r="Q166" s="8">
        <f t="shared" si="22"/>
        <v>80</v>
      </c>
      <c r="R166" s="12" t="s">
        <v>41</v>
      </c>
      <c r="S166" s="62" t="s">
        <v>42</v>
      </c>
      <c r="T166" s="63"/>
      <c r="U166" s="8">
        <v>1</v>
      </c>
      <c r="V166" s="13" t="s">
        <v>59</v>
      </c>
      <c r="W166" s="8" t="s">
        <v>44</v>
      </c>
      <c r="X166" s="14"/>
      <c r="Y166" s="11"/>
      <c r="Z166" s="14"/>
      <c r="AA166" s="10" t="s">
        <v>64</v>
      </c>
      <c r="AB166" s="15"/>
      <c r="AC166" s="20"/>
      <c r="AD166" s="20"/>
    </row>
    <row r="167" spans="1:30" s="23" customFormat="1" ht="86.25" customHeight="1" x14ac:dyDescent="0.25">
      <c r="A167" s="58"/>
      <c r="B167" s="59"/>
      <c r="C167" s="59"/>
      <c r="D167" s="59"/>
      <c r="E167" s="58"/>
      <c r="F167" s="13" t="s">
        <v>65</v>
      </c>
      <c r="G167" s="8" t="s">
        <v>55</v>
      </c>
      <c r="H167" s="9" t="s">
        <v>66</v>
      </c>
      <c r="I167" s="10" t="s">
        <v>38</v>
      </c>
      <c r="J167" s="10" t="s">
        <v>38</v>
      </c>
      <c r="K167" s="10" t="s">
        <v>38</v>
      </c>
      <c r="L167" s="8">
        <v>2</v>
      </c>
      <c r="M167" s="8">
        <v>4</v>
      </c>
      <c r="N167" s="8">
        <f t="shared" si="21"/>
        <v>8</v>
      </c>
      <c r="O167" s="11" t="s">
        <v>40</v>
      </c>
      <c r="P167" s="8">
        <v>10</v>
      </c>
      <c r="Q167" s="8">
        <f t="shared" si="22"/>
        <v>80</v>
      </c>
      <c r="R167" s="12" t="s">
        <v>41</v>
      </c>
      <c r="S167" s="62" t="s">
        <v>42</v>
      </c>
      <c r="T167" s="63"/>
      <c r="U167" s="8">
        <v>1</v>
      </c>
      <c r="V167" s="10" t="s">
        <v>67</v>
      </c>
      <c r="W167" s="10" t="s">
        <v>44</v>
      </c>
      <c r="X167" s="15"/>
      <c r="Y167" s="15"/>
      <c r="Z167" s="15"/>
      <c r="AA167" s="10" t="s">
        <v>68</v>
      </c>
      <c r="AB167" s="15"/>
      <c r="AC167" s="22"/>
      <c r="AD167" s="22"/>
    </row>
    <row r="168" spans="1:30" s="23" customFormat="1" ht="86.25" hidden="1" customHeight="1" x14ac:dyDescent="0.25">
      <c r="A168" s="58"/>
      <c r="B168" s="59"/>
      <c r="C168" s="59"/>
      <c r="D168" s="59"/>
      <c r="E168" s="58"/>
      <c r="F168" s="13" t="s">
        <v>69</v>
      </c>
      <c r="G168" s="8" t="s">
        <v>70</v>
      </c>
      <c r="H168" s="9" t="s">
        <v>71</v>
      </c>
      <c r="I168" s="13" t="s">
        <v>38</v>
      </c>
      <c r="J168" s="13" t="s">
        <v>72</v>
      </c>
      <c r="K168" s="13" t="s">
        <v>38</v>
      </c>
      <c r="L168" s="8">
        <v>2</v>
      </c>
      <c r="M168" s="8">
        <v>4</v>
      </c>
      <c r="N168" s="8">
        <f t="shared" si="21"/>
        <v>8</v>
      </c>
      <c r="O168" s="11" t="s">
        <v>40</v>
      </c>
      <c r="P168" s="8">
        <v>10</v>
      </c>
      <c r="Q168" s="8">
        <f t="shared" si="22"/>
        <v>80</v>
      </c>
      <c r="R168" s="12" t="s">
        <v>41</v>
      </c>
      <c r="S168" s="62" t="s">
        <v>42</v>
      </c>
      <c r="T168" s="63"/>
      <c r="U168" s="8">
        <v>1</v>
      </c>
      <c r="V168" s="13" t="s">
        <v>43</v>
      </c>
      <c r="W168" s="8" t="s">
        <v>44</v>
      </c>
      <c r="X168" s="14"/>
      <c r="Y168" s="11"/>
      <c r="Z168" s="14"/>
      <c r="AA168" s="14" t="s">
        <v>73</v>
      </c>
      <c r="AB168" s="14" t="s">
        <v>46</v>
      </c>
      <c r="AC168" s="22"/>
      <c r="AD168" s="22"/>
    </row>
    <row r="169" spans="1:30" s="23" customFormat="1" ht="86.25" hidden="1" customHeight="1" x14ac:dyDescent="0.25">
      <c r="A169" s="58"/>
      <c r="B169" s="59"/>
      <c r="C169" s="59"/>
      <c r="D169" s="59"/>
      <c r="E169" s="58"/>
      <c r="F169" s="13" t="s">
        <v>74</v>
      </c>
      <c r="G169" s="8" t="s">
        <v>75</v>
      </c>
      <c r="H169" s="9" t="s">
        <v>76</v>
      </c>
      <c r="I169" s="13" t="s">
        <v>38</v>
      </c>
      <c r="J169" s="13" t="s">
        <v>38</v>
      </c>
      <c r="K169" s="13" t="s">
        <v>77</v>
      </c>
      <c r="L169" s="8">
        <v>6</v>
      </c>
      <c r="M169" s="8">
        <v>4</v>
      </c>
      <c r="N169" s="8">
        <f t="shared" si="21"/>
        <v>24</v>
      </c>
      <c r="O169" s="11" t="s">
        <v>78</v>
      </c>
      <c r="P169" s="8">
        <v>10</v>
      </c>
      <c r="Q169" s="8">
        <f t="shared" si="22"/>
        <v>240</v>
      </c>
      <c r="R169" s="18" t="s">
        <v>79</v>
      </c>
      <c r="S169" s="62" t="s">
        <v>80</v>
      </c>
      <c r="T169" s="63"/>
      <c r="U169" s="8">
        <v>1</v>
      </c>
      <c r="V169" s="13" t="s">
        <v>81</v>
      </c>
      <c r="W169" s="8" t="s">
        <v>44</v>
      </c>
      <c r="X169" s="14"/>
      <c r="Y169" s="11"/>
      <c r="Z169" s="14"/>
      <c r="AA169" s="14" t="s">
        <v>82</v>
      </c>
      <c r="AB169" s="14"/>
      <c r="AC169" s="22"/>
      <c r="AD169" s="22"/>
    </row>
    <row r="170" spans="1:30" s="23" customFormat="1" ht="86.25" hidden="1" customHeight="1" x14ac:dyDescent="0.25">
      <c r="A170" s="58"/>
      <c r="B170" s="59"/>
      <c r="C170" s="59"/>
      <c r="D170" s="59"/>
      <c r="E170" s="58"/>
      <c r="F170" s="13" t="s">
        <v>83</v>
      </c>
      <c r="G170" s="8" t="s">
        <v>75</v>
      </c>
      <c r="H170" s="9" t="s">
        <v>84</v>
      </c>
      <c r="I170" s="13" t="s">
        <v>38</v>
      </c>
      <c r="J170" s="13" t="s">
        <v>38</v>
      </c>
      <c r="K170" s="13" t="s">
        <v>77</v>
      </c>
      <c r="L170" s="8">
        <v>6</v>
      </c>
      <c r="M170" s="8">
        <v>4</v>
      </c>
      <c r="N170" s="8">
        <f t="shared" si="21"/>
        <v>24</v>
      </c>
      <c r="O170" s="11" t="s">
        <v>78</v>
      </c>
      <c r="P170" s="8">
        <v>10</v>
      </c>
      <c r="Q170" s="8">
        <f t="shared" si="22"/>
        <v>240</v>
      </c>
      <c r="R170" s="18" t="s">
        <v>79</v>
      </c>
      <c r="S170" s="62" t="s">
        <v>80</v>
      </c>
      <c r="T170" s="63"/>
      <c r="U170" s="8">
        <v>1</v>
      </c>
      <c r="V170" s="13" t="s">
        <v>85</v>
      </c>
      <c r="W170" s="8" t="s">
        <v>44</v>
      </c>
      <c r="X170" s="14"/>
      <c r="Y170" s="11"/>
      <c r="Z170" s="14"/>
      <c r="AA170" s="14" t="s">
        <v>82</v>
      </c>
      <c r="AB170" s="14"/>
      <c r="AC170" s="22"/>
      <c r="AD170" s="22"/>
    </row>
    <row r="171" spans="1:30" s="23" customFormat="1" ht="86.25" hidden="1" customHeight="1" x14ac:dyDescent="0.25">
      <c r="A171" s="58"/>
      <c r="B171" s="59"/>
      <c r="C171" s="59"/>
      <c r="D171" s="59"/>
      <c r="E171" s="58"/>
      <c r="F171" s="13" t="s">
        <v>86</v>
      </c>
      <c r="G171" s="8" t="s">
        <v>75</v>
      </c>
      <c r="H171" s="9" t="s">
        <v>87</v>
      </c>
      <c r="I171" s="13" t="s">
        <v>38</v>
      </c>
      <c r="J171" s="13" t="s">
        <v>38</v>
      </c>
      <c r="K171" s="13" t="s">
        <v>77</v>
      </c>
      <c r="L171" s="8">
        <v>6</v>
      </c>
      <c r="M171" s="8">
        <v>4</v>
      </c>
      <c r="N171" s="8">
        <f t="shared" si="21"/>
        <v>24</v>
      </c>
      <c r="O171" s="11" t="s">
        <v>78</v>
      </c>
      <c r="P171" s="8">
        <v>10</v>
      </c>
      <c r="Q171" s="8">
        <f t="shared" si="22"/>
        <v>240</v>
      </c>
      <c r="R171" s="18" t="s">
        <v>79</v>
      </c>
      <c r="S171" s="62" t="s">
        <v>80</v>
      </c>
      <c r="T171" s="63"/>
      <c r="U171" s="8">
        <v>1</v>
      </c>
      <c r="V171" s="13" t="s">
        <v>59</v>
      </c>
      <c r="W171" s="8" t="s">
        <v>44</v>
      </c>
      <c r="X171" s="14"/>
      <c r="Y171" s="11"/>
      <c r="Z171" s="14"/>
      <c r="AA171" s="14" t="s">
        <v>82</v>
      </c>
      <c r="AB171" s="14"/>
      <c r="AC171" s="22"/>
      <c r="AD171" s="22"/>
    </row>
    <row r="172" spans="1:30" s="23" customFormat="1" ht="86.25" hidden="1" customHeight="1" x14ac:dyDescent="0.25">
      <c r="A172" s="58"/>
      <c r="B172" s="59"/>
      <c r="C172" s="59"/>
      <c r="D172" s="59"/>
      <c r="E172" s="58"/>
      <c r="F172" s="13" t="s">
        <v>88</v>
      </c>
      <c r="G172" s="8" t="s">
        <v>89</v>
      </c>
      <c r="H172" s="9" t="s">
        <v>90</v>
      </c>
      <c r="I172" s="13" t="s">
        <v>38</v>
      </c>
      <c r="J172" s="13" t="s">
        <v>38</v>
      </c>
      <c r="K172" s="13" t="s">
        <v>38</v>
      </c>
      <c r="L172" s="8">
        <v>2</v>
      </c>
      <c r="M172" s="8">
        <v>4</v>
      </c>
      <c r="N172" s="8">
        <f t="shared" si="21"/>
        <v>8</v>
      </c>
      <c r="O172" s="11" t="s">
        <v>40</v>
      </c>
      <c r="P172" s="8">
        <v>10</v>
      </c>
      <c r="Q172" s="8">
        <f t="shared" si="22"/>
        <v>80</v>
      </c>
      <c r="R172" s="12" t="s">
        <v>41</v>
      </c>
      <c r="S172" s="62" t="s">
        <v>42</v>
      </c>
      <c r="T172" s="63"/>
      <c r="U172" s="8">
        <v>1</v>
      </c>
      <c r="V172" s="13" t="s">
        <v>91</v>
      </c>
      <c r="W172" s="8" t="s">
        <v>44</v>
      </c>
      <c r="X172" s="14"/>
      <c r="Y172" s="14" t="s">
        <v>92</v>
      </c>
      <c r="Z172" s="14"/>
      <c r="AA172" s="14" t="s">
        <v>93</v>
      </c>
      <c r="AB172" s="15"/>
      <c r="AC172" s="22"/>
      <c r="AD172" s="22"/>
    </row>
    <row r="173" spans="1:30" s="23" customFormat="1" ht="86.25" hidden="1" customHeight="1" x14ac:dyDescent="0.25">
      <c r="A173" s="58"/>
      <c r="B173" s="59"/>
      <c r="C173" s="59"/>
      <c r="D173" s="59"/>
      <c r="E173" s="58"/>
      <c r="F173" s="13" t="s">
        <v>94</v>
      </c>
      <c r="G173" s="8" t="s">
        <v>89</v>
      </c>
      <c r="H173" s="9" t="s">
        <v>95</v>
      </c>
      <c r="I173" s="13" t="s">
        <v>38</v>
      </c>
      <c r="J173" s="13" t="s">
        <v>96</v>
      </c>
      <c r="K173" s="13" t="s">
        <v>38</v>
      </c>
      <c r="L173" s="8">
        <v>2</v>
      </c>
      <c r="M173" s="8">
        <v>4</v>
      </c>
      <c r="N173" s="8">
        <f t="shared" si="21"/>
        <v>8</v>
      </c>
      <c r="O173" s="11" t="s">
        <v>40</v>
      </c>
      <c r="P173" s="8">
        <v>10</v>
      </c>
      <c r="Q173" s="8">
        <f t="shared" si="22"/>
        <v>80</v>
      </c>
      <c r="R173" s="12" t="s">
        <v>41</v>
      </c>
      <c r="S173" s="62" t="s">
        <v>42</v>
      </c>
      <c r="T173" s="63"/>
      <c r="U173" s="8">
        <v>1</v>
      </c>
      <c r="V173" s="13" t="s">
        <v>97</v>
      </c>
      <c r="W173" s="8" t="s">
        <v>44</v>
      </c>
      <c r="X173" s="14"/>
      <c r="Y173" s="11"/>
      <c r="Z173" s="14"/>
      <c r="AA173" s="14" t="s">
        <v>98</v>
      </c>
      <c r="AB173" s="15"/>
      <c r="AC173" s="22"/>
      <c r="AD173" s="22"/>
    </row>
    <row r="174" spans="1:30" s="23" customFormat="1" ht="86.25" hidden="1" customHeight="1" x14ac:dyDescent="0.25">
      <c r="A174" s="58"/>
      <c r="B174" s="59"/>
      <c r="C174" s="59"/>
      <c r="D174" s="59"/>
      <c r="E174" s="58"/>
      <c r="F174" s="13" t="s">
        <v>99</v>
      </c>
      <c r="G174" s="13" t="s">
        <v>100</v>
      </c>
      <c r="H174" s="9" t="s">
        <v>101</v>
      </c>
      <c r="I174" s="13" t="s">
        <v>38</v>
      </c>
      <c r="J174" s="13" t="s">
        <v>38</v>
      </c>
      <c r="K174" s="13" t="s">
        <v>38</v>
      </c>
      <c r="L174" s="8">
        <v>2</v>
      </c>
      <c r="M174" s="8">
        <v>4</v>
      </c>
      <c r="N174" s="8">
        <f t="shared" si="21"/>
        <v>8</v>
      </c>
      <c r="O174" s="11" t="s">
        <v>40</v>
      </c>
      <c r="P174" s="8">
        <v>10</v>
      </c>
      <c r="Q174" s="8">
        <f>N174*P174</f>
        <v>80</v>
      </c>
      <c r="R174" s="12" t="s">
        <v>41</v>
      </c>
      <c r="S174" s="62" t="s">
        <v>42</v>
      </c>
      <c r="T174" s="63"/>
      <c r="U174" s="8">
        <v>1</v>
      </c>
      <c r="V174" s="13" t="s">
        <v>102</v>
      </c>
      <c r="W174" s="8" t="s">
        <v>44</v>
      </c>
      <c r="X174" s="14"/>
      <c r="Y174" s="11"/>
      <c r="Z174" s="14"/>
      <c r="AA174" s="14" t="s">
        <v>103</v>
      </c>
      <c r="AB174" s="14"/>
      <c r="AC174" s="22"/>
      <c r="AD174" s="22"/>
    </row>
    <row r="175" spans="1:30" s="23" customFormat="1" ht="86.25" hidden="1" customHeight="1" x14ac:dyDescent="0.25">
      <c r="A175" s="58"/>
      <c r="B175" s="59"/>
      <c r="C175" s="59"/>
      <c r="D175" s="59"/>
      <c r="E175" s="58"/>
      <c r="F175" s="13" t="s">
        <v>104</v>
      </c>
      <c r="G175" s="13" t="s">
        <v>100</v>
      </c>
      <c r="H175" s="9" t="s">
        <v>105</v>
      </c>
      <c r="I175" s="13" t="s">
        <v>38</v>
      </c>
      <c r="J175" s="13" t="s">
        <v>106</v>
      </c>
      <c r="K175" s="13" t="s">
        <v>38</v>
      </c>
      <c r="L175" s="8">
        <v>6</v>
      </c>
      <c r="M175" s="8">
        <v>3</v>
      </c>
      <c r="N175" s="8">
        <f t="shared" si="21"/>
        <v>18</v>
      </c>
      <c r="O175" s="11" t="s">
        <v>107</v>
      </c>
      <c r="P175" s="8">
        <v>25</v>
      </c>
      <c r="Q175" s="8">
        <f t="shared" ref="Q175:Q182" si="23">N175*P175</f>
        <v>450</v>
      </c>
      <c r="R175" s="18" t="s">
        <v>79</v>
      </c>
      <c r="S175" s="62" t="s">
        <v>80</v>
      </c>
      <c r="T175" s="63"/>
      <c r="U175" s="8">
        <v>1</v>
      </c>
      <c r="V175" s="13" t="s">
        <v>108</v>
      </c>
      <c r="W175" s="8" t="s">
        <v>44</v>
      </c>
      <c r="X175" s="14"/>
      <c r="Y175" s="11"/>
      <c r="Z175" s="14"/>
      <c r="AA175" s="14" t="s">
        <v>109</v>
      </c>
      <c r="AB175" s="14"/>
      <c r="AC175" s="22"/>
      <c r="AD175" s="22"/>
    </row>
    <row r="176" spans="1:30" s="23" customFormat="1" ht="86.25" hidden="1" customHeight="1" x14ac:dyDescent="0.25">
      <c r="A176" s="58"/>
      <c r="B176" s="59"/>
      <c r="C176" s="59"/>
      <c r="D176" s="59"/>
      <c r="E176" s="58"/>
      <c r="F176" s="13" t="s">
        <v>110</v>
      </c>
      <c r="G176" s="13" t="s">
        <v>100</v>
      </c>
      <c r="H176" s="9" t="s">
        <v>111</v>
      </c>
      <c r="I176" s="13" t="s">
        <v>38</v>
      </c>
      <c r="J176" s="13" t="s">
        <v>38</v>
      </c>
      <c r="K176" s="13" t="s">
        <v>38</v>
      </c>
      <c r="L176" s="8">
        <v>2</v>
      </c>
      <c r="M176" s="8">
        <v>4</v>
      </c>
      <c r="N176" s="8">
        <f t="shared" si="21"/>
        <v>8</v>
      </c>
      <c r="O176" s="11" t="s">
        <v>40</v>
      </c>
      <c r="P176" s="8">
        <v>25</v>
      </c>
      <c r="Q176" s="8">
        <f t="shared" si="23"/>
        <v>200</v>
      </c>
      <c r="R176" s="12" t="s">
        <v>41</v>
      </c>
      <c r="S176" s="62" t="s">
        <v>42</v>
      </c>
      <c r="T176" s="63"/>
      <c r="U176" s="8">
        <v>1</v>
      </c>
      <c r="V176" s="13" t="s">
        <v>112</v>
      </c>
      <c r="W176" s="8" t="s">
        <v>44</v>
      </c>
      <c r="X176" s="14"/>
      <c r="Y176" s="11"/>
      <c r="Z176" s="14"/>
      <c r="AA176" s="14" t="s">
        <v>113</v>
      </c>
      <c r="AB176" s="14"/>
      <c r="AC176" s="22"/>
      <c r="AD176" s="22"/>
    </row>
    <row r="177" spans="1:30" s="23" customFormat="1" ht="86.25" hidden="1" customHeight="1" x14ac:dyDescent="0.25">
      <c r="A177" s="58"/>
      <c r="B177" s="59"/>
      <c r="C177" s="59"/>
      <c r="D177" s="59"/>
      <c r="E177" s="58"/>
      <c r="F177" s="13" t="s">
        <v>114</v>
      </c>
      <c r="G177" s="13" t="s">
        <v>100</v>
      </c>
      <c r="H177" s="9" t="s">
        <v>115</v>
      </c>
      <c r="I177" s="13" t="s">
        <v>38</v>
      </c>
      <c r="J177" s="13" t="s">
        <v>116</v>
      </c>
      <c r="K177" s="13" t="s">
        <v>38</v>
      </c>
      <c r="L177" s="8">
        <v>2</v>
      </c>
      <c r="M177" s="8">
        <v>4</v>
      </c>
      <c r="N177" s="8">
        <f t="shared" si="21"/>
        <v>8</v>
      </c>
      <c r="O177" s="11" t="s">
        <v>40</v>
      </c>
      <c r="P177" s="8">
        <v>25</v>
      </c>
      <c r="Q177" s="8">
        <f t="shared" si="23"/>
        <v>200</v>
      </c>
      <c r="R177" s="12" t="s">
        <v>41</v>
      </c>
      <c r="S177" s="62" t="s">
        <v>42</v>
      </c>
      <c r="T177" s="63"/>
      <c r="U177" s="8">
        <v>1</v>
      </c>
      <c r="V177" s="13" t="s">
        <v>112</v>
      </c>
      <c r="W177" s="8" t="s">
        <v>44</v>
      </c>
      <c r="X177" s="14"/>
      <c r="Y177" s="11"/>
      <c r="Z177" s="14"/>
      <c r="AA177" s="14" t="s">
        <v>117</v>
      </c>
      <c r="AB177" s="14"/>
      <c r="AC177" s="22"/>
      <c r="AD177" s="22"/>
    </row>
    <row r="178" spans="1:30" s="23" customFormat="1" ht="86.25" hidden="1" customHeight="1" x14ac:dyDescent="0.25">
      <c r="A178" s="58"/>
      <c r="B178" s="59"/>
      <c r="C178" s="59"/>
      <c r="D178" s="59"/>
      <c r="E178" s="58"/>
      <c r="F178" s="13" t="s">
        <v>118</v>
      </c>
      <c r="G178" s="13" t="s">
        <v>100</v>
      </c>
      <c r="H178" s="9" t="s">
        <v>115</v>
      </c>
      <c r="I178" s="10" t="s">
        <v>38</v>
      </c>
      <c r="J178" s="10" t="s">
        <v>72</v>
      </c>
      <c r="K178" s="10" t="s">
        <v>38</v>
      </c>
      <c r="L178" s="8">
        <v>2</v>
      </c>
      <c r="M178" s="8">
        <v>4</v>
      </c>
      <c r="N178" s="8">
        <f t="shared" si="21"/>
        <v>8</v>
      </c>
      <c r="O178" s="11" t="s">
        <v>40</v>
      </c>
      <c r="P178" s="8">
        <v>25</v>
      </c>
      <c r="Q178" s="8">
        <f t="shared" si="23"/>
        <v>200</v>
      </c>
      <c r="R178" s="12" t="s">
        <v>41</v>
      </c>
      <c r="S178" s="62" t="s">
        <v>42</v>
      </c>
      <c r="T178" s="63"/>
      <c r="U178" s="8">
        <v>1</v>
      </c>
      <c r="V178" s="13" t="s">
        <v>112</v>
      </c>
      <c r="W178" s="10" t="s">
        <v>44</v>
      </c>
      <c r="X178" s="19"/>
      <c r="Y178" s="19"/>
      <c r="Z178" s="19"/>
      <c r="AA178" s="10" t="s">
        <v>119</v>
      </c>
      <c r="AB178" s="15"/>
      <c r="AC178" s="22"/>
      <c r="AD178" s="22"/>
    </row>
    <row r="179" spans="1:30" s="23" customFormat="1" ht="86.25" hidden="1" customHeight="1" x14ac:dyDescent="0.25">
      <c r="A179" s="58"/>
      <c r="B179" s="59"/>
      <c r="C179" s="59"/>
      <c r="D179" s="59"/>
      <c r="E179" s="58"/>
      <c r="F179" s="13" t="s">
        <v>120</v>
      </c>
      <c r="G179" s="13" t="s">
        <v>100</v>
      </c>
      <c r="H179" s="9" t="s">
        <v>121</v>
      </c>
      <c r="I179" s="13" t="s">
        <v>38</v>
      </c>
      <c r="J179" s="13" t="s">
        <v>106</v>
      </c>
      <c r="K179" s="13" t="s">
        <v>38</v>
      </c>
      <c r="L179" s="8">
        <v>6</v>
      </c>
      <c r="M179" s="8">
        <v>3</v>
      </c>
      <c r="N179" s="8">
        <f t="shared" si="21"/>
        <v>18</v>
      </c>
      <c r="O179" s="11" t="s">
        <v>107</v>
      </c>
      <c r="P179" s="8">
        <v>25</v>
      </c>
      <c r="Q179" s="8">
        <f t="shared" si="23"/>
        <v>450</v>
      </c>
      <c r="R179" s="18" t="s">
        <v>79</v>
      </c>
      <c r="S179" s="62" t="s">
        <v>80</v>
      </c>
      <c r="T179" s="63"/>
      <c r="U179" s="8">
        <v>1</v>
      </c>
      <c r="V179" s="13" t="s">
        <v>108</v>
      </c>
      <c r="W179" s="8" t="s">
        <v>44</v>
      </c>
      <c r="X179" s="14"/>
      <c r="Y179" s="11"/>
      <c r="Z179" s="14"/>
      <c r="AA179" s="14" t="s">
        <v>109</v>
      </c>
      <c r="AB179" s="14"/>
      <c r="AC179" s="22"/>
      <c r="AD179" s="22"/>
    </row>
    <row r="180" spans="1:30" s="23" customFormat="1" ht="86.25" hidden="1" customHeight="1" x14ac:dyDescent="0.25">
      <c r="A180" s="58"/>
      <c r="B180" s="59"/>
      <c r="C180" s="59"/>
      <c r="D180" s="59"/>
      <c r="E180" s="58"/>
      <c r="F180" s="13" t="s">
        <v>122</v>
      </c>
      <c r="G180" s="13" t="s">
        <v>100</v>
      </c>
      <c r="H180" s="9" t="s">
        <v>123</v>
      </c>
      <c r="I180" s="13" t="s">
        <v>38</v>
      </c>
      <c r="J180" s="13" t="s">
        <v>124</v>
      </c>
      <c r="K180" s="13" t="s">
        <v>38</v>
      </c>
      <c r="L180" s="8">
        <v>2</v>
      </c>
      <c r="M180" s="8">
        <v>1</v>
      </c>
      <c r="N180" s="8">
        <f t="shared" si="21"/>
        <v>2</v>
      </c>
      <c r="O180" s="11" t="s">
        <v>125</v>
      </c>
      <c r="P180" s="8">
        <v>25</v>
      </c>
      <c r="Q180" s="8">
        <f t="shared" si="23"/>
        <v>50</v>
      </c>
      <c r="R180" s="12" t="s">
        <v>41</v>
      </c>
      <c r="S180" s="62" t="s">
        <v>42</v>
      </c>
      <c r="T180" s="63"/>
      <c r="U180" s="8">
        <v>1</v>
      </c>
      <c r="V180" s="13" t="s">
        <v>126</v>
      </c>
      <c r="W180" s="8" t="s">
        <v>44</v>
      </c>
      <c r="X180" s="14"/>
      <c r="Y180" s="11"/>
      <c r="Z180" s="14"/>
      <c r="AA180" s="14" t="s">
        <v>127</v>
      </c>
      <c r="AB180" s="14"/>
      <c r="AC180" s="22"/>
      <c r="AD180" s="22"/>
    </row>
    <row r="181" spans="1:30" s="23" customFormat="1" ht="86.25" hidden="1" customHeight="1" x14ac:dyDescent="0.25">
      <c r="A181" s="58"/>
      <c r="B181" s="59"/>
      <c r="C181" s="59"/>
      <c r="D181" s="59"/>
      <c r="E181" s="58"/>
      <c r="F181" s="13" t="s">
        <v>128</v>
      </c>
      <c r="G181" s="9" t="s">
        <v>129</v>
      </c>
      <c r="H181" s="9" t="s">
        <v>130</v>
      </c>
      <c r="I181" s="13" t="s">
        <v>38</v>
      </c>
      <c r="J181" s="13" t="s">
        <v>131</v>
      </c>
      <c r="K181" s="13" t="s">
        <v>38</v>
      </c>
      <c r="L181" s="8">
        <v>6</v>
      </c>
      <c r="M181" s="8">
        <v>1</v>
      </c>
      <c r="N181" s="8">
        <f t="shared" si="21"/>
        <v>6</v>
      </c>
      <c r="O181" s="11" t="s">
        <v>40</v>
      </c>
      <c r="P181" s="8">
        <v>25</v>
      </c>
      <c r="Q181" s="8">
        <f t="shared" si="23"/>
        <v>150</v>
      </c>
      <c r="R181" s="18" t="s">
        <v>79</v>
      </c>
      <c r="S181" s="62" t="s">
        <v>80</v>
      </c>
      <c r="T181" s="63"/>
      <c r="U181" s="8">
        <v>1</v>
      </c>
      <c r="V181" s="13" t="s">
        <v>132</v>
      </c>
      <c r="W181" s="8" t="s">
        <v>44</v>
      </c>
      <c r="X181" s="14"/>
      <c r="Y181" s="11"/>
      <c r="Z181" s="14"/>
      <c r="AA181" s="14" t="s">
        <v>133</v>
      </c>
      <c r="AB181" s="14"/>
      <c r="AC181" s="22"/>
      <c r="AD181" s="22"/>
    </row>
    <row r="182" spans="1:30" s="23" customFormat="1" ht="86.25" hidden="1" customHeight="1" x14ac:dyDescent="0.25">
      <c r="A182" s="64"/>
      <c r="B182" s="65"/>
      <c r="C182" s="65"/>
      <c r="D182" s="65"/>
      <c r="E182" s="64"/>
      <c r="F182" s="13" t="s">
        <v>134</v>
      </c>
      <c r="G182" s="9" t="s">
        <v>129</v>
      </c>
      <c r="H182" s="9" t="s">
        <v>135</v>
      </c>
      <c r="I182" s="10" t="s">
        <v>38</v>
      </c>
      <c r="J182" s="10" t="s">
        <v>136</v>
      </c>
      <c r="K182" s="10" t="s">
        <v>38</v>
      </c>
      <c r="L182" s="8">
        <v>2</v>
      </c>
      <c r="M182" s="8">
        <v>1</v>
      </c>
      <c r="N182" s="8">
        <f t="shared" si="21"/>
        <v>2</v>
      </c>
      <c r="O182" s="11" t="s">
        <v>125</v>
      </c>
      <c r="P182" s="8">
        <v>25</v>
      </c>
      <c r="Q182" s="8">
        <f t="shared" si="23"/>
        <v>50</v>
      </c>
      <c r="R182" s="12" t="s">
        <v>41</v>
      </c>
      <c r="S182" s="62" t="s">
        <v>42</v>
      </c>
      <c r="T182" s="63"/>
      <c r="U182" s="10">
        <v>1</v>
      </c>
      <c r="V182" s="10" t="s">
        <v>137</v>
      </c>
      <c r="W182" s="10" t="s">
        <v>44</v>
      </c>
      <c r="X182" s="10"/>
      <c r="Y182" s="10"/>
      <c r="Z182" s="10"/>
      <c r="AA182" s="14" t="s">
        <v>133</v>
      </c>
      <c r="AB182" s="10"/>
      <c r="AC182" s="22"/>
      <c r="AD182" s="22"/>
    </row>
    <row r="183" spans="1:30" s="23" customFormat="1" ht="86.25" hidden="1" customHeight="1" x14ac:dyDescent="0.25">
      <c r="A183" s="57" t="s">
        <v>34</v>
      </c>
      <c r="B183" s="55" t="s">
        <v>170</v>
      </c>
      <c r="C183" s="55" t="s">
        <v>35</v>
      </c>
      <c r="D183" s="55" t="s">
        <v>171</v>
      </c>
      <c r="E183" s="57" t="s">
        <v>138</v>
      </c>
      <c r="F183" s="8" t="s">
        <v>139</v>
      </c>
      <c r="G183" s="8" t="s">
        <v>36</v>
      </c>
      <c r="H183" s="9" t="s">
        <v>37</v>
      </c>
      <c r="I183" s="10" t="s">
        <v>38</v>
      </c>
      <c r="J183" s="10" t="s">
        <v>39</v>
      </c>
      <c r="K183" s="10" t="s">
        <v>38</v>
      </c>
      <c r="L183" s="10">
        <v>2</v>
      </c>
      <c r="M183" s="10">
        <v>4</v>
      </c>
      <c r="N183" s="10">
        <f>L183*M183</f>
        <v>8</v>
      </c>
      <c r="O183" s="11" t="s">
        <v>40</v>
      </c>
      <c r="P183" s="8">
        <v>10</v>
      </c>
      <c r="Q183" s="10">
        <f>N183*P183</f>
        <v>80</v>
      </c>
      <c r="R183" s="12" t="s">
        <v>41</v>
      </c>
      <c r="S183" s="60" t="s">
        <v>42</v>
      </c>
      <c r="T183" s="61"/>
      <c r="U183" s="10">
        <v>1</v>
      </c>
      <c r="V183" s="13" t="s">
        <v>43</v>
      </c>
      <c r="W183" s="8" t="s">
        <v>44</v>
      </c>
      <c r="X183" s="14"/>
      <c r="Y183" s="11"/>
      <c r="Z183" s="14"/>
      <c r="AA183" s="14" t="s">
        <v>45</v>
      </c>
      <c r="AB183" s="14" t="s">
        <v>46</v>
      </c>
      <c r="AC183" s="22"/>
      <c r="AD183" s="22"/>
    </row>
    <row r="184" spans="1:30" s="23" customFormat="1" ht="86.25" hidden="1" customHeight="1" x14ac:dyDescent="0.25">
      <c r="A184" s="58"/>
      <c r="B184" s="59"/>
      <c r="C184" s="59"/>
      <c r="D184" s="59"/>
      <c r="E184" s="58"/>
      <c r="F184" s="8" t="s">
        <v>47</v>
      </c>
      <c r="G184" s="8" t="s">
        <v>36</v>
      </c>
      <c r="H184" s="9" t="s">
        <v>48</v>
      </c>
      <c r="I184" s="10" t="s">
        <v>38</v>
      </c>
      <c r="J184" s="10" t="s">
        <v>39</v>
      </c>
      <c r="K184" s="10" t="s">
        <v>38</v>
      </c>
      <c r="L184" s="10">
        <v>2</v>
      </c>
      <c r="M184" s="10">
        <v>4</v>
      </c>
      <c r="N184" s="10">
        <f>L184*M184</f>
        <v>8</v>
      </c>
      <c r="O184" s="11" t="s">
        <v>40</v>
      </c>
      <c r="P184" s="8">
        <v>10</v>
      </c>
      <c r="Q184" s="10">
        <f>N184*P184</f>
        <v>80</v>
      </c>
      <c r="R184" s="12" t="s">
        <v>41</v>
      </c>
      <c r="S184" s="60" t="s">
        <v>42</v>
      </c>
      <c r="T184" s="61"/>
      <c r="U184" s="10">
        <v>1</v>
      </c>
      <c r="V184" s="13" t="s">
        <v>43</v>
      </c>
      <c r="W184" s="8" t="s">
        <v>44</v>
      </c>
      <c r="X184" s="14"/>
      <c r="Y184" s="11"/>
      <c r="Z184" s="14"/>
      <c r="AA184" s="14" t="s">
        <v>45</v>
      </c>
      <c r="AB184" s="14"/>
      <c r="AC184" s="22"/>
      <c r="AD184" s="22"/>
    </row>
    <row r="185" spans="1:30" s="23" customFormat="1" ht="86.25" hidden="1" customHeight="1" x14ac:dyDescent="0.25">
      <c r="A185" s="58"/>
      <c r="B185" s="59"/>
      <c r="C185" s="59"/>
      <c r="D185" s="59"/>
      <c r="E185" s="58"/>
      <c r="F185" s="13" t="s">
        <v>49</v>
      </c>
      <c r="G185" s="8" t="s">
        <v>36</v>
      </c>
      <c r="H185" s="9" t="s">
        <v>50</v>
      </c>
      <c r="I185" s="13" t="s">
        <v>38</v>
      </c>
      <c r="J185" s="13" t="s">
        <v>51</v>
      </c>
      <c r="K185" s="13" t="s">
        <v>38</v>
      </c>
      <c r="L185" s="8">
        <v>2</v>
      </c>
      <c r="M185" s="8">
        <v>4</v>
      </c>
      <c r="N185" s="8">
        <f t="shared" ref="N185:N203" si="24">L185*M185</f>
        <v>8</v>
      </c>
      <c r="O185" s="11" t="s">
        <v>40</v>
      </c>
      <c r="P185" s="8">
        <v>10</v>
      </c>
      <c r="Q185" s="8">
        <f>N185*P185</f>
        <v>80</v>
      </c>
      <c r="R185" s="12" t="s">
        <v>41</v>
      </c>
      <c r="S185" s="60" t="s">
        <v>42</v>
      </c>
      <c r="T185" s="61"/>
      <c r="U185" s="8">
        <v>1</v>
      </c>
      <c r="V185" s="13" t="s">
        <v>52</v>
      </c>
      <c r="W185" s="8" t="s">
        <v>44</v>
      </c>
      <c r="X185" s="14"/>
      <c r="Y185" s="11"/>
      <c r="Z185" s="14"/>
      <c r="AA185" s="14" t="s">
        <v>53</v>
      </c>
      <c r="AB185" s="15"/>
      <c r="AC185" s="22"/>
      <c r="AD185" s="22"/>
    </row>
    <row r="186" spans="1:30" s="23" customFormat="1" ht="86.25" hidden="1" customHeight="1" x14ac:dyDescent="0.25">
      <c r="A186" s="58"/>
      <c r="B186" s="59"/>
      <c r="C186" s="59"/>
      <c r="D186" s="59"/>
      <c r="E186" s="58"/>
      <c r="F186" s="13" t="s">
        <v>54</v>
      </c>
      <c r="G186" s="8" t="s">
        <v>55</v>
      </c>
      <c r="H186" s="9" t="s">
        <v>56</v>
      </c>
      <c r="I186" s="13" t="s">
        <v>38</v>
      </c>
      <c r="J186" s="13" t="s">
        <v>57</v>
      </c>
      <c r="K186" s="13" t="s">
        <v>58</v>
      </c>
      <c r="L186" s="8">
        <v>2</v>
      </c>
      <c r="M186" s="8">
        <v>4</v>
      </c>
      <c r="N186" s="8">
        <f t="shared" si="24"/>
        <v>8</v>
      </c>
      <c r="O186" s="11" t="s">
        <v>40</v>
      </c>
      <c r="P186" s="8">
        <v>10</v>
      </c>
      <c r="Q186" s="8">
        <f t="shared" ref="Q186:Q194" si="25">N186*P186</f>
        <v>80</v>
      </c>
      <c r="R186" s="12" t="s">
        <v>41</v>
      </c>
      <c r="S186" s="62" t="s">
        <v>42</v>
      </c>
      <c r="T186" s="63"/>
      <c r="U186" s="8">
        <v>1</v>
      </c>
      <c r="V186" s="13" t="s">
        <v>59</v>
      </c>
      <c r="W186" s="8" t="s">
        <v>44</v>
      </c>
      <c r="X186" s="14"/>
      <c r="Y186" s="11"/>
      <c r="Z186" s="14"/>
      <c r="AA186" s="14" t="s">
        <v>60</v>
      </c>
      <c r="AB186" s="14"/>
      <c r="AC186" s="22"/>
      <c r="AD186" s="22"/>
    </row>
    <row r="187" spans="1:30" s="23" customFormat="1" ht="86.25" customHeight="1" x14ac:dyDescent="0.25">
      <c r="A187" s="58"/>
      <c r="B187" s="59"/>
      <c r="C187" s="59"/>
      <c r="D187" s="59"/>
      <c r="E187" s="58"/>
      <c r="F187" s="13" t="s">
        <v>61</v>
      </c>
      <c r="G187" s="8" t="s">
        <v>55</v>
      </c>
      <c r="H187" s="9" t="s">
        <v>62</v>
      </c>
      <c r="I187" s="13" t="s">
        <v>38</v>
      </c>
      <c r="J187" s="13" t="s">
        <v>63</v>
      </c>
      <c r="K187" s="13" t="s">
        <v>58</v>
      </c>
      <c r="L187" s="8">
        <v>2</v>
      </c>
      <c r="M187" s="8">
        <v>4</v>
      </c>
      <c r="N187" s="8">
        <f t="shared" si="24"/>
        <v>8</v>
      </c>
      <c r="O187" s="11" t="s">
        <v>40</v>
      </c>
      <c r="P187" s="8">
        <v>10</v>
      </c>
      <c r="Q187" s="8">
        <f t="shared" si="25"/>
        <v>80</v>
      </c>
      <c r="R187" s="12" t="s">
        <v>41</v>
      </c>
      <c r="S187" s="62" t="s">
        <v>42</v>
      </c>
      <c r="T187" s="63"/>
      <c r="U187" s="8">
        <v>1</v>
      </c>
      <c r="V187" s="13" t="s">
        <v>59</v>
      </c>
      <c r="W187" s="8" t="s">
        <v>44</v>
      </c>
      <c r="X187" s="14"/>
      <c r="Y187" s="11"/>
      <c r="Z187" s="14"/>
      <c r="AA187" s="10" t="s">
        <v>64</v>
      </c>
      <c r="AB187" s="15"/>
      <c r="AC187" s="22"/>
      <c r="AD187" s="22"/>
    </row>
    <row r="188" spans="1:30" s="23" customFormat="1" ht="86.25" customHeight="1" x14ac:dyDescent="0.25">
      <c r="A188" s="58"/>
      <c r="B188" s="59"/>
      <c r="C188" s="59"/>
      <c r="D188" s="59"/>
      <c r="E188" s="58"/>
      <c r="F188" s="13" t="s">
        <v>65</v>
      </c>
      <c r="G188" s="8" t="s">
        <v>55</v>
      </c>
      <c r="H188" s="9" t="s">
        <v>66</v>
      </c>
      <c r="I188" s="10" t="s">
        <v>38</v>
      </c>
      <c r="J188" s="10" t="s">
        <v>38</v>
      </c>
      <c r="K188" s="10" t="s">
        <v>38</v>
      </c>
      <c r="L188" s="8">
        <v>2</v>
      </c>
      <c r="M188" s="8">
        <v>4</v>
      </c>
      <c r="N188" s="8">
        <f t="shared" si="24"/>
        <v>8</v>
      </c>
      <c r="O188" s="11" t="s">
        <v>40</v>
      </c>
      <c r="P188" s="8">
        <v>10</v>
      </c>
      <c r="Q188" s="8">
        <f t="shared" si="25"/>
        <v>80</v>
      </c>
      <c r="R188" s="12" t="s">
        <v>41</v>
      </c>
      <c r="S188" s="62" t="s">
        <v>42</v>
      </c>
      <c r="T188" s="63"/>
      <c r="U188" s="8">
        <v>1</v>
      </c>
      <c r="V188" s="10" t="s">
        <v>67</v>
      </c>
      <c r="W188" s="10" t="s">
        <v>44</v>
      </c>
      <c r="X188" s="15"/>
      <c r="Y188" s="15"/>
      <c r="Z188" s="15"/>
      <c r="AA188" s="10" t="s">
        <v>68</v>
      </c>
      <c r="AB188" s="15"/>
      <c r="AC188" s="22"/>
      <c r="AD188" s="22"/>
    </row>
    <row r="189" spans="1:30" s="23" customFormat="1" ht="86.25" hidden="1" customHeight="1" x14ac:dyDescent="0.25">
      <c r="A189" s="58"/>
      <c r="B189" s="59"/>
      <c r="C189" s="59"/>
      <c r="D189" s="59"/>
      <c r="E189" s="58"/>
      <c r="F189" s="13" t="s">
        <v>69</v>
      </c>
      <c r="G189" s="8" t="s">
        <v>70</v>
      </c>
      <c r="H189" s="9" t="s">
        <v>71</v>
      </c>
      <c r="I189" s="13" t="s">
        <v>38</v>
      </c>
      <c r="J189" s="13" t="s">
        <v>72</v>
      </c>
      <c r="K189" s="13" t="s">
        <v>38</v>
      </c>
      <c r="L189" s="8">
        <v>2</v>
      </c>
      <c r="M189" s="8">
        <v>4</v>
      </c>
      <c r="N189" s="8">
        <f t="shared" si="24"/>
        <v>8</v>
      </c>
      <c r="O189" s="11" t="s">
        <v>40</v>
      </c>
      <c r="P189" s="8">
        <v>10</v>
      </c>
      <c r="Q189" s="8">
        <f t="shared" si="25"/>
        <v>80</v>
      </c>
      <c r="R189" s="12" t="s">
        <v>41</v>
      </c>
      <c r="S189" s="62" t="s">
        <v>42</v>
      </c>
      <c r="T189" s="63"/>
      <c r="U189" s="8">
        <v>1</v>
      </c>
      <c r="V189" s="13" t="s">
        <v>43</v>
      </c>
      <c r="W189" s="8" t="s">
        <v>44</v>
      </c>
      <c r="X189" s="14"/>
      <c r="Y189" s="11"/>
      <c r="Z189" s="14"/>
      <c r="AA189" s="14" t="s">
        <v>73</v>
      </c>
      <c r="AB189" s="14" t="s">
        <v>46</v>
      </c>
      <c r="AC189" s="22"/>
      <c r="AD189" s="22"/>
    </row>
    <row r="190" spans="1:30" s="23" customFormat="1" ht="86.25" hidden="1" customHeight="1" x14ac:dyDescent="0.25">
      <c r="A190" s="58"/>
      <c r="B190" s="59"/>
      <c r="C190" s="59"/>
      <c r="D190" s="59"/>
      <c r="E190" s="58"/>
      <c r="F190" s="13" t="s">
        <v>74</v>
      </c>
      <c r="G190" s="8" t="s">
        <v>75</v>
      </c>
      <c r="H190" s="9" t="s">
        <v>76</v>
      </c>
      <c r="I190" s="13" t="s">
        <v>38</v>
      </c>
      <c r="J190" s="13" t="s">
        <v>38</v>
      </c>
      <c r="K190" s="13" t="s">
        <v>77</v>
      </c>
      <c r="L190" s="8">
        <v>6</v>
      </c>
      <c r="M190" s="8">
        <v>4</v>
      </c>
      <c r="N190" s="8">
        <f t="shared" si="24"/>
        <v>24</v>
      </c>
      <c r="O190" s="11" t="s">
        <v>78</v>
      </c>
      <c r="P190" s="8">
        <v>10</v>
      </c>
      <c r="Q190" s="8">
        <f t="shared" si="25"/>
        <v>240</v>
      </c>
      <c r="R190" s="18" t="s">
        <v>79</v>
      </c>
      <c r="S190" s="62" t="s">
        <v>80</v>
      </c>
      <c r="T190" s="63"/>
      <c r="U190" s="8">
        <v>1</v>
      </c>
      <c r="V190" s="13" t="s">
        <v>81</v>
      </c>
      <c r="W190" s="8" t="s">
        <v>44</v>
      </c>
      <c r="X190" s="14"/>
      <c r="Y190" s="11"/>
      <c r="Z190" s="14"/>
      <c r="AA190" s="14" t="s">
        <v>82</v>
      </c>
      <c r="AB190" s="14"/>
      <c r="AC190" s="22"/>
      <c r="AD190" s="22"/>
    </row>
    <row r="191" spans="1:30" s="23" customFormat="1" ht="86.25" hidden="1" customHeight="1" x14ac:dyDescent="0.25">
      <c r="A191" s="58"/>
      <c r="B191" s="59"/>
      <c r="C191" s="59"/>
      <c r="D191" s="59"/>
      <c r="E191" s="58"/>
      <c r="F191" s="13" t="s">
        <v>83</v>
      </c>
      <c r="G191" s="8" t="s">
        <v>75</v>
      </c>
      <c r="H191" s="9" t="s">
        <v>84</v>
      </c>
      <c r="I191" s="13" t="s">
        <v>38</v>
      </c>
      <c r="J191" s="13" t="s">
        <v>38</v>
      </c>
      <c r="K191" s="13" t="s">
        <v>77</v>
      </c>
      <c r="L191" s="8">
        <v>6</v>
      </c>
      <c r="M191" s="8">
        <v>4</v>
      </c>
      <c r="N191" s="8">
        <f t="shared" si="24"/>
        <v>24</v>
      </c>
      <c r="O191" s="11" t="s">
        <v>78</v>
      </c>
      <c r="P191" s="8">
        <v>10</v>
      </c>
      <c r="Q191" s="8">
        <f t="shared" si="25"/>
        <v>240</v>
      </c>
      <c r="R191" s="18" t="s">
        <v>79</v>
      </c>
      <c r="S191" s="62" t="s">
        <v>80</v>
      </c>
      <c r="T191" s="63"/>
      <c r="U191" s="8">
        <v>1</v>
      </c>
      <c r="V191" s="13" t="s">
        <v>85</v>
      </c>
      <c r="W191" s="8" t="s">
        <v>44</v>
      </c>
      <c r="X191" s="14"/>
      <c r="Y191" s="11"/>
      <c r="Z191" s="14"/>
      <c r="AA191" s="14" t="s">
        <v>82</v>
      </c>
      <c r="AB191" s="14"/>
      <c r="AC191" s="22"/>
      <c r="AD191" s="22"/>
    </row>
    <row r="192" spans="1:30" s="23" customFormat="1" ht="86.25" hidden="1" customHeight="1" x14ac:dyDescent="0.25">
      <c r="A192" s="58"/>
      <c r="B192" s="59"/>
      <c r="C192" s="59"/>
      <c r="D192" s="59"/>
      <c r="E192" s="58"/>
      <c r="F192" s="13" t="s">
        <v>86</v>
      </c>
      <c r="G192" s="8" t="s">
        <v>75</v>
      </c>
      <c r="H192" s="9" t="s">
        <v>87</v>
      </c>
      <c r="I192" s="13" t="s">
        <v>38</v>
      </c>
      <c r="J192" s="13" t="s">
        <v>38</v>
      </c>
      <c r="K192" s="13" t="s">
        <v>77</v>
      </c>
      <c r="L192" s="8">
        <v>6</v>
      </c>
      <c r="M192" s="8">
        <v>4</v>
      </c>
      <c r="N192" s="8">
        <f t="shared" si="24"/>
        <v>24</v>
      </c>
      <c r="O192" s="11" t="s">
        <v>78</v>
      </c>
      <c r="P192" s="8">
        <v>10</v>
      </c>
      <c r="Q192" s="8">
        <f t="shared" si="25"/>
        <v>240</v>
      </c>
      <c r="R192" s="18" t="s">
        <v>79</v>
      </c>
      <c r="S192" s="62" t="s">
        <v>80</v>
      </c>
      <c r="T192" s="63"/>
      <c r="U192" s="8">
        <v>1</v>
      </c>
      <c r="V192" s="13" t="s">
        <v>59</v>
      </c>
      <c r="W192" s="8" t="s">
        <v>44</v>
      </c>
      <c r="X192" s="14"/>
      <c r="Y192" s="11"/>
      <c r="Z192" s="14"/>
      <c r="AA192" s="14" t="s">
        <v>82</v>
      </c>
      <c r="AB192" s="14"/>
      <c r="AC192" s="22"/>
      <c r="AD192" s="22"/>
    </row>
    <row r="193" spans="1:30" s="23" customFormat="1" ht="86.25" hidden="1" customHeight="1" x14ac:dyDescent="0.25">
      <c r="A193" s="58"/>
      <c r="B193" s="59"/>
      <c r="C193" s="59"/>
      <c r="D193" s="59"/>
      <c r="E193" s="58"/>
      <c r="F193" s="13" t="s">
        <v>88</v>
      </c>
      <c r="G193" s="8" t="s">
        <v>89</v>
      </c>
      <c r="H193" s="9" t="s">
        <v>90</v>
      </c>
      <c r="I193" s="13" t="s">
        <v>38</v>
      </c>
      <c r="J193" s="13" t="s">
        <v>38</v>
      </c>
      <c r="K193" s="13" t="s">
        <v>38</v>
      </c>
      <c r="L193" s="8">
        <v>2</v>
      </c>
      <c r="M193" s="8">
        <v>4</v>
      </c>
      <c r="N193" s="8">
        <f t="shared" si="24"/>
        <v>8</v>
      </c>
      <c r="O193" s="11" t="s">
        <v>40</v>
      </c>
      <c r="P193" s="8">
        <v>10</v>
      </c>
      <c r="Q193" s="8">
        <f t="shared" si="25"/>
        <v>80</v>
      </c>
      <c r="R193" s="12" t="s">
        <v>41</v>
      </c>
      <c r="S193" s="62" t="s">
        <v>42</v>
      </c>
      <c r="T193" s="63"/>
      <c r="U193" s="8">
        <v>1</v>
      </c>
      <c r="V193" s="13" t="s">
        <v>91</v>
      </c>
      <c r="W193" s="8" t="s">
        <v>44</v>
      </c>
      <c r="X193" s="14"/>
      <c r="Y193" s="14" t="s">
        <v>92</v>
      </c>
      <c r="Z193" s="14"/>
      <c r="AA193" s="14" t="s">
        <v>93</v>
      </c>
      <c r="AB193" s="15"/>
      <c r="AC193" s="22"/>
      <c r="AD193" s="22"/>
    </row>
    <row r="194" spans="1:30" s="23" customFormat="1" ht="86.25" hidden="1" customHeight="1" x14ac:dyDescent="0.25">
      <c r="A194" s="58"/>
      <c r="B194" s="59"/>
      <c r="C194" s="59"/>
      <c r="D194" s="59"/>
      <c r="E194" s="58"/>
      <c r="F194" s="13" t="s">
        <v>94</v>
      </c>
      <c r="G194" s="8" t="s">
        <v>89</v>
      </c>
      <c r="H194" s="9" t="s">
        <v>95</v>
      </c>
      <c r="I194" s="13" t="s">
        <v>38</v>
      </c>
      <c r="J194" s="13" t="s">
        <v>96</v>
      </c>
      <c r="K194" s="13" t="s">
        <v>38</v>
      </c>
      <c r="L194" s="8">
        <v>2</v>
      </c>
      <c r="M194" s="8">
        <v>4</v>
      </c>
      <c r="N194" s="8">
        <f t="shared" si="24"/>
        <v>8</v>
      </c>
      <c r="O194" s="11" t="s">
        <v>40</v>
      </c>
      <c r="P194" s="8">
        <v>10</v>
      </c>
      <c r="Q194" s="8">
        <f t="shared" si="25"/>
        <v>80</v>
      </c>
      <c r="R194" s="12" t="s">
        <v>41</v>
      </c>
      <c r="S194" s="62" t="s">
        <v>42</v>
      </c>
      <c r="T194" s="63"/>
      <c r="U194" s="8">
        <v>1</v>
      </c>
      <c r="V194" s="13" t="s">
        <v>97</v>
      </c>
      <c r="W194" s="8" t="s">
        <v>44</v>
      </c>
      <c r="X194" s="14"/>
      <c r="Y194" s="11"/>
      <c r="Z194" s="14"/>
      <c r="AA194" s="14" t="s">
        <v>98</v>
      </c>
      <c r="AB194" s="15"/>
      <c r="AC194" s="22"/>
      <c r="AD194" s="22"/>
    </row>
    <row r="195" spans="1:30" s="23" customFormat="1" ht="86.25" hidden="1" customHeight="1" x14ac:dyDescent="0.25">
      <c r="A195" s="58"/>
      <c r="B195" s="59"/>
      <c r="C195" s="59"/>
      <c r="D195" s="59"/>
      <c r="E195" s="58"/>
      <c r="F195" s="13" t="s">
        <v>99</v>
      </c>
      <c r="G195" s="13" t="s">
        <v>100</v>
      </c>
      <c r="H195" s="9" t="s">
        <v>101</v>
      </c>
      <c r="I195" s="13" t="s">
        <v>38</v>
      </c>
      <c r="J195" s="13" t="s">
        <v>38</v>
      </c>
      <c r="K195" s="13" t="s">
        <v>38</v>
      </c>
      <c r="L195" s="8">
        <v>2</v>
      </c>
      <c r="M195" s="8">
        <v>4</v>
      </c>
      <c r="N195" s="8">
        <f t="shared" si="24"/>
        <v>8</v>
      </c>
      <c r="O195" s="11" t="s">
        <v>40</v>
      </c>
      <c r="P195" s="8">
        <v>10</v>
      </c>
      <c r="Q195" s="8">
        <f>N195*P195</f>
        <v>80</v>
      </c>
      <c r="R195" s="12" t="s">
        <v>41</v>
      </c>
      <c r="S195" s="62" t="s">
        <v>42</v>
      </c>
      <c r="T195" s="63"/>
      <c r="U195" s="8">
        <v>1</v>
      </c>
      <c r="V195" s="13" t="s">
        <v>102</v>
      </c>
      <c r="W195" s="8" t="s">
        <v>44</v>
      </c>
      <c r="X195" s="14"/>
      <c r="Y195" s="11"/>
      <c r="Z195" s="14"/>
      <c r="AA195" s="14" t="s">
        <v>103</v>
      </c>
      <c r="AB195" s="14"/>
      <c r="AC195" s="22"/>
      <c r="AD195" s="22"/>
    </row>
    <row r="196" spans="1:30" s="23" customFormat="1" ht="86.25" hidden="1" customHeight="1" x14ac:dyDescent="0.25">
      <c r="A196" s="58"/>
      <c r="B196" s="59"/>
      <c r="C196" s="59"/>
      <c r="D196" s="59"/>
      <c r="E196" s="58"/>
      <c r="F196" s="13" t="s">
        <v>104</v>
      </c>
      <c r="G196" s="13" t="s">
        <v>100</v>
      </c>
      <c r="H196" s="9" t="s">
        <v>105</v>
      </c>
      <c r="I196" s="13" t="s">
        <v>38</v>
      </c>
      <c r="J196" s="13" t="s">
        <v>106</v>
      </c>
      <c r="K196" s="13" t="s">
        <v>38</v>
      </c>
      <c r="L196" s="8">
        <v>6</v>
      </c>
      <c r="M196" s="8">
        <v>3</v>
      </c>
      <c r="N196" s="8">
        <f t="shared" si="24"/>
        <v>18</v>
      </c>
      <c r="O196" s="11" t="s">
        <v>107</v>
      </c>
      <c r="P196" s="8">
        <v>25</v>
      </c>
      <c r="Q196" s="8">
        <f t="shared" ref="Q196:Q203" si="26">N196*P196</f>
        <v>450</v>
      </c>
      <c r="R196" s="18" t="s">
        <v>79</v>
      </c>
      <c r="S196" s="62" t="s">
        <v>80</v>
      </c>
      <c r="T196" s="63"/>
      <c r="U196" s="8">
        <v>1</v>
      </c>
      <c r="V196" s="13" t="s">
        <v>108</v>
      </c>
      <c r="W196" s="8" t="s">
        <v>44</v>
      </c>
      <c r="X196" s="14"/>
      <c r="Y196" s="11"/>
      <c r="Z196" s="14"/>
      <c r="AA196" s="14" t="s">
        <v>109</v>
      </c>
      <c r="AB196" s="14"/>
      <c r="AC196" s="22"/>
      <c r="AD196" s="22"/>
    </row>
    <row r="197" spans="1:30" s="23" customFormat="1" ht="86.25" hidden="1" customHeight="1" x14ac:dyDescent="0.25">
      <c r="A197" s="58"/>
      <c r="B197" s="59"/>
      <c r="C197" s="59"/>
      <c r="D197" s="59"/>
      <c r="E197" s="58"/>
      <c r="F197" s="13" t="s">
        <v>110</v>
      </c>
      <c r="G197" s="13" t="s">
        <v>100</v>
      </c>
      <c r="H197" s="9" t="s">
        <v>111</v>
      </c>
      <c r="I197" s="13" t="s">
        <v>38</v>
      </c>
      <c r="J197" s="13" t="s">
        <v>38</v>
      </c>
      <c r="K197" s="13" t="s">
        <v>38</v>
      </c>
      <c r="L197" s="8">
        <v>2</v>
      </c>
      <c r="M197" s="8">
        <v>4</v>
      </c>
      <c r="N197" s="8">
        <f t="shared" si="24"/>
        <v>8</v>
      </c>
      <c r="O197" s="11" t="s">
        <v>40</v>
      </c>
      <c r="P197" s="8">
        <v>25</v>
      </c>
      <c r="Q197" s="8">
        <f t="shared" si="26"/>
        <v>200</v>
      </c>
      <c r="R197" s="12" t="s">
        <v>41</v>
      </c>
      <c r="S197" s="62" t="s">
        <v>42</v>
      </c>
      <c r="T197" s="63"/>
      <c r="U197" s="8">
        <v>1</v>
      </c>
      <c r="V197" s="13" t="s">
        <v>112</v>
      </c>
      <c r="W197" s="8" t="s">
        <v>44</v>
      </c>
      <c r="X197" s="14"/>
      <c r="Y197" s="11"/>
      <c r="Z197" s="14"/>
      <c r="AA197" s="14" t="s">
        <v>113</v>
      </c>
      <c r="AB197" s="14"/>
      <c r="AC197" s="22"/>
      <c r="AD197" s="22"/>
    </row>
    <row r="198" spans="1:30" s="23" customFormat="1" ht="86.25" hidden="1" customHeight="1" x14ac:dyDescent="0.25">
      <c r="A198" s="58"/>
      <c r="B198" s="59"/>
      <c r="C198" s="59"/>
      <c r="D198" s="59"/>
      <c r="E198" s="58"/>
      <c r="F198" s="13" t="s">
        <v>114</v>
      </c>
      <c r="G198" s="13" t="s">
        <v>100</v>
      </c>
      <c r="H198" s="9" t="s">
        <v>115</v>
      </c>
      <c r="I198" s="13" t="s">
        <v>38</v>
      </c>
      <c r="J198" s="13" t="s">
        <v>116</v>
      </c>
      <c r="K198" s="13" t="s">
        <v>38</v>
      </c>
      <c r="L198" s="8">
        <v>2</v>
      </c>
      <c r="M198" s="8">
        <v>4</v>
      </c>
      <c r="N198" s="8">
        <f t="shared" si="24"/>
        <v>8</v>
      </c>
      <c r="O198" s="11" t="s">
        <v>40</v>
      </c>
      <c r="P198" s="8">
        <v>25</v>
      </c>
      <c r="Q198" s="8">
        <f t="shared" si="26"/>
        <v>200</v>
      </c>
      <c r="R198" s="12" t="s">
        <v>41</v>
      </c>
      <c r="S198" s="62" t="s">
        <v>42</v>
      </c>
      <c r="T198" s="63"/>
      <c r="U198" s="8">
        <v>1</v>
      </c>
      <c r="V198" s="13" t="s">
        <v>112</v>
      </c>
      <c r="W198" s="8" t="s">
        <v>44</v>
      </c>
      <c r="X198" s="14"/>
      <c r="Y198" s="11"/>
      <c r="Z198" s="14"/>
      <c r="AA198" s="14" t="s">
        <v>117</v>
      </c>
      <c r="AB198" s="14"/>
      <c r="AC198" s="22"/>
      <c r="AD198" s="22"/>
    </row>
    <row r="199" spans="1:30" s="23" customFormat="1" ht="86.25" hidden="1" customHeight="1" x14ac:dyDescent="0.25">
      <c r="A199" s="58"/>
      <c r="B199" s="59"/>
      <c r="C199" s="59"/>
      <c r="D199" s="59"/>
      <c r="E199" s="58"/>
      <c r="F199" s="13" t="s">
        <v>118</v>
      </c>
      <c r="G199" s="13" t="s">
        <v>100</v>
      </c>
      <c r="H199" s="9" t="s">
        <v>115</v>
      </c>
      <c r="I199" s="10" t="s">
        <v>38</v>
      </c>
      <c r="J199" s="10" t="s">
        <v>72</v>
      </c>
      <c r="K199" s="10" t="s">
        <v>38</v>
      </c>
      <c r="L199" s="8">
        <v>2</v>
      </c>
      <c r="M199" s="8">
        <v>4</v>
      </c>
      <c r="N199" s="8">
        <f t="shared" si="24"/>
        <v>8</v>
      </c>
      <c r="O199" s="11" t="s">
        <v>40</v>
      </c>
      <c r="P199" s="8">
        <v>25</v>
      </c>
      <c r="Q199" s="8">
        <f t="shared" si="26"/>
        <v>200</v>
      </c>
      <c r="R199" s="12" t="s">
        <v>41</v>
      </c>
      <c r="S199" s="62" t="s">
        <v>42</v>
      </c>
      <c r="T199" s="63"/>
      <c r="U199" s="8">
        <v>1</v>
      </c>
      <c r="V199" s="13" t="s">
        <v>112</v>
      </c>
      <c r="W199" s="10" t="s">
        <v>44</v>
      </c>
      <c r="X199" s="19"/>
      <c r="Y199" s="19"/>
      <c r="Z199" s="19"/>
      <c r="AA199" s="10" t="s">
        <v>119</v>
      </c>
      <c r="AB199" s="15"/>
      <c r="AC199" s="22"/>
      <c r="AD199" s="22"/>
    </row>
    <row r="200" spans="1:30" s="23" customFormat="1" ht="93" hidden="1" customHeight="1" x14ac:dyDescent="0.25">
      <c r="A200" s="58"/>
      <c r="B200" s="59"/>
      <c r="C200" s="59"/>
      <c r="D200" s="59"/>
      <c r="E200" s="58"/>
      <c r="F200" s="13" t="s">
        <v>120</v>
      </c>
      <c r="G200" s="13" t="s">
        <v>100</v>
      </c>
      <c r="H200" s="9" t="s">
        <v>121</v>
      </c>
      <c r="I200" s="13" t="s">
        <v>38</v>
      </c>
      <c r="J200" s="13" t="s">
        <v>106</v>
      </c>
      <c r="K200" s="13" t="s">
        <v>38</v>
      </c>
      <c r="L200" s="8">
        <v>6</v>
      </c>
      <c r="M200" s="8">
        <v>3</v>
      </c>
      <c r="N200" s="8">
        <f t="shared" si="24"/>
        <v>18</v>
      </c>
      <c r="O200" s="11" t="s">
        <v>107</v>
      </c>
      <c r="P200" s="8">
        <v>25</v>
      </c>
      <c r="Q200" s="8">
        <f t="shared" si="26"/>
        <v>450</v>
      </c>
      <c r="R200" s="18" t="s">
        <v>79</v>
      </c>
      <c r="S200" s="62" t="s">
        <v>80</v>
      </c>
      <c r="T200" s="63"/>
      <c r="U200" s="8">
        <v>1</v>
      </c>
      <c r="V200" s="13" t="s">
        <v>108</v>
      </c>
      <c r="W200" s="8" t="s">
        <v>44</v>
      </c>
      <c r="X200" s="14"/>
      <c r="Y200" s="11"/>
      <c r="Z200" s="14"/>
      <c r="AA200" s="14" t="s">
        <v>109</v>
      </c>
      <c r="AB200" s="14"/>
      <c r="AC200" s="22"/>
      <c r="AD200" s="22"/>
    </row>
    <row r="201" spans="1:30" s="23" customFormat="1" ht="93" hidden="1" customHeight="1" x14ac:dyDescent="0.25">
      <c r="A201" s="58"/>
      <c r="B201" s="59"/>
      <c r="C201" s="59"/>
      <c r="D201" s="59"/>
      <c r="E201" s="58"/>
      <c r="F201" s="13" t="s">
        <v>122</v>
      </c>
      <c r="G201" s="13" t="s">
        <v>100</v>
      </c>
      <c r="H201" s="9" t="s">
        <v>123</v>
      </c>
      <c r="I201" s="13" t="s">
        <v>38</v>
      </c>
      <c r="J201" s="13" t="s">
        <v>124</v>
      </c>
      <c r="K201" s="13" t="s">
        <v>38</v>
      </c>
      <c r="L201" s="8">
        <v>2</v>
      </c>
      <c r="M201" s="8">
        <v>1</v>
      </c>
      <c r="N201" s="8">
        <f t="shared" si="24"/>
        <v>2</v>
      </c>
      <c r="O201" s="11" t="s">
        <v>125</v>
      </c>
      <c r="P201" s="8">
        <v>25</v>
      </c>
      <c r="Q201" s="8">
        <f t="shared" si="26"/>
        <v>50</v>
      </c>
      <c r="R201" s="12" t="s">
        <v>41</v>
      </c>
      <c r="S201" s="62" t="s">
        <v>42</v>
      </c>
      <c r="T201" s="63"/>
      <c r="U201" s="8">
        <v>1</v>
      </c>
      <c r="V201" s="13" t="s">
        <v>126</v>
      </c>
      <c r="W201" s="8" t="s">
        <v>44</v>
      </c>
      <c r="X201" s="14"/>
      <c r="Y201" s="11"/>
      <c r="Z201" s="14"/>
      <c r="AA201" s="14" t="s">
        <v>127</v>
      </c>
      <c r="AB201" s="14"/>
      <c r="AC201" s="22"/>
      <c r="AD201" s="22"/>
    </row>
    <row r="202" spans="1:30" s="23" customFormat="1" ht="93" hidden="1" customHeight="1" x14ac:dyDescent="0.25">
      <c r="A202" s="58"/>
      <c r="B202" s="59"/>
      <c r="C202" s="59"/>
      <c r="D202" s="59"/>
      <c r="E202" s="58"/>
      <c r="F202" s="13" t="s">
        <v>128</v>
      </c>
      <c r="G202" s="9" t="s">
        <v>129</v>
      </c>
      <c r="H202" s="9" t="s">
        <v>130</v>
      </c>
      <c r="I202" s="13" t="s">
        <v>38</v>
      </c>
      <c r="J202" s="13" t="s">
        <v>131</v>
      </c>
      <c r="K202" s="13" t="s">
        <v>38</v>
      </c>
      <c r="L202" s="8">
        <v>6</v>
      </c>
      <c r="M202" s="8">
        <v>1</v>
      </c>
      <c r="N202" s="8">
        <f t="shared" si="24"/>
        <v>6</v>
      </c>
      <c r="O202" s="11" t="s">
        <v>40</v>
      </c>
      <c r="P202" s="8">
        <v>25</v>
      </c>
      <c r="Q202" s="8">
        <f t="shared" si="26"/>
        <v>150</v>
      </c>
      <c r="R202" s="18" t="s">
        <v>79</v>
      </c>
      <c r="S202" s="62" t="s">
        <v>80</v>
      </c>
      <c r="T202" s="63"/>
      <c r="U202" s="8">
        <v>1</v>
      </c>
      <c r="V202" s="13" t="s">
        <v>132</v>
      </c>
      <c r="W202" s="8" t="s">
        <v>44</v>
      </c>
      <c r="X202" s="14"/>
      <c r="Y202" s="11"/>
      <c r="Z202" s="14"/>
      <c r="AA202" s="14" t="s">
        <v>133</v>
      </c>
      <c r="AB202" s="14"/>
      <c r="AC202" s="22"/>
      <c r="AD202" s="22"/>
    </row>
    <row r="203" spans="1:30" s="23" customFormat="1" ht="93" hidden="1" customHeight="1" x14ac:dyDescent="0.25">
      <c r="A203" s="64"/>
      <c r="B203" s="65"/>
      <c r="C203" s="65"/>
      <c r="D203" s="65"/>
      <c r="E203" s="64"/>
      <c r="F203" s="13" t="s">
        <v>134</v>
      </c>
      <c r="G203" s="9" t="s">
        <v>129</v>
      </c>
      <c r="H203" s="9" t="s">
        <v>135</v>
      </c>
      <c r="I203" s="10" t="s">
        <v>38</v>
      </c>
      <c r="J203" s="10" t="s">
        <v>136</v>
      </c>
      <c r="K203" s="10" t="s">
        <v>38</v>
      </c>
      <c r="L203" s="8">
        <v>2</v>
      </c>
      <c r="M203" s="8">
        <v>1</v>
      </c>
      <c r="N203" s="8">
        <f t="shared" si="24"/>
        <v>2</v>
      </c>
      <c r="O203" s="11" t="s">
        <v>125</v>
      </c>
      <c r="P203" s="8">
        <v>25</v>
      </c>
      <c r="Q203" s="8">
        <f t="shared" si="26"/>
        <v>50</v>
      </c>
      <c r="R203" s="12" t="s">
        <v>41</v>
      </c>
      <c r="S203" s="62" t="s">
        <v>42</v>
      </c>
      <c r="T203" s="63"/>
      <c r="U203" s="10">
        <v>1</v>
      </c>
      <c r="V203" s="10" t="s">
        <v>137</v>
      </c>
      <c r="W203" s="10" t="s">
        <v>44</v>
      </c>
      <c r="X203" s="10"/>
      <c r="Y203" s="10"/>
      <c r="Z203" s="10"/>
      <c r="AA203" s="14" t="s">
        <v>133</v>
      </c>
      <c r="AB203" s="10"/>
      <c r="AC203" s="22"/>
      <c r="AD203" s="22"/>
    </row>
    <row r="204" spans="1:30" s="23" customFormat="1" ht="93" hidden="1" customHeight="1" x14ac:dyDescent="0.25">
      <c r="A204" s="57" t="s">
        <v>34</v>
      </c>
      <c r="B204" s="55" t="s">
        <v>172</v>
      </c>
      <c r="C204" s="55" t="s">
        <v>35</v>
      </c>
      <c r="D204" s="55" t="s">
        <v>173</v>
      </c>
      <c r="E204" s="57" t="s">
        <v>138</v>
      </c>
      <c r="F204" s="8" t="s">
        <v>139</v>
      </c>
      <c r="G204" s="8" t="s">
        <v>36</v>
      </c>
      <c r="H204" s="9" t="s">
        <v>37</v>
      </c>
      <c r="I204" s="10" t="s">
        <v>38</v>
      </c>
      <c r="J204" s="10" t="s">
        <v>39</v>
      </c>
      <c r="K204" s="10" t="s">
        <v>38</v>
      </c>
      <c r="L204" s="10">
        <v>2</v>
      </c>
      <c r="M204" s="10">
        <v>4</v>
      </c>
      <c r="N204" s="10">
        <f>L204*M204</f>
        <v>8</v>
      </c>
      <c r="O204" s="11" t="s">
        <v>40</v>
      </c>
      <c r="P204" s="8">
        <v>10</v>
      </c>
      <c r="Q204" s="10">
        <f>N204*P204</f>
        <v>80</v>
      </c>
      <c r="R204" s="12" t="s">
        <v>41</v>
      </c>
      <c r="S204" s="60" t="s">
        <v>42</v>
      </c>
      <c r="T204" s="61"/>
      <c r="U204" s="10">
        <v>1</v>
      </c>
      <c r="V204" s="13" t="s">
        <v>43</v>
      </c>
      <c r="W204" s="8" t="s">
        <v>44</v>
      </c>
      <c r="X204" s="14"/>
      <c r="Y204" s="11"/>
      <c r="Z204" s="14"/>
      <c r="AA204" s="14" t="s">
        <v>45</v>
      </c>
      <c r="AB204" s="14" t="s">
        <v>46</v>
      </c>
      <c r="AC204" s="22"/>
      <c r="AD204" s="22"/>
    </row>
    <row r="205" spans="1:30" s="23" customFormat="1" ht="93" hidden="1" customHeight="1" x14ac:dyDescent="0.25">
      <c r="A205" s="58"/>
      <c r="B205" s="59"/>
      <c r="C205" s="59"/>
      <c r="D205" s="59"/>
      <c r="E205" s="58"/>
      <c r="F205" s="8" t="s">
        <v>47</v>
      </c>
      <c r="G205" s="8" t="s">
        <v>36</v>
      </c>
      <c r="H205" s="9" t="s">
        <v>48</v>
      </c>
      <c r="I205" s="10" t="s">
        <v>38</v>
      </c>
      <c r="J205" s="10" t="s">
        <v>39</v>
      </c>
      <c r="K205" s="10" t="s">
        <v>38</v>
      </c>
      <c r="L205" s="10">
        <v>2</v>
      </c>
      <c r="M205" s="10">
        <v>4</v>
      </c>
      <c r="N205" s="10">
        <f>L205*M205</f>
        <v>8</v>
      </c>
      <c r="O205" s="11" t="s">
        <v>40</v>
      </c>
      <c r="P205" s="8">
        <v>10</v>
      </c>
      <c r="Q205" s="10">
        <f>N205*P205</f>
        <v>80</v>
      </c>
      <c r="R205" s="12" t="s">
        <v>41</v>
      </c>
      <c r="S205" s="60" t="s">
        <v>42</v>
      </c>
      <c r="T205" s="61"/>
      <c r="U205" s="10">
        <v>1</v>
      </c>
      <c r="V205" s="13" t="s">
        <v>43</v>
      </c>
      <c r="W205" s="8" t="s">
        <v>44</v>
      </c>
      <c r="X205" s="14"/>
      <c r="Y205" s="11"/>
      <c r="Z205" s="14"/>
      <c r="AA205" s="14" t="s">
        <v>45</v>
      </c>
      <c r="AB205" s="14"/>
      <c r="AC205" s="22"/>
      <c r="AD205" s="22"/>
    </row>
    <row r="206" spans="1:30" s="23" customFormat="1" ht="93" hidden="1" customHeight="1" x14ac:dyDescent="0.25">
      <c r="A206" s="58"/>
      <c r="B206" s="59"/>
      <c r="C206" s="59"/>
      <c r="D206" s="59"/>
      <c r="E206" s="58"/>
      <c r="F206" s="13" t="s">
        <v>49</v>
      </c>
      <c r="G206" s="8" t="s">
        <v>36</v>
      </c>
      <c r="H206" s="9" t="s">
        <v>50</v>
      </c>
      <c r="I206" s="13" t="s">
        <v>38</v>
      </c>
      <c r="J206" s="13" t="s">
        <v>51</v>
      </c>
      <c r="K206" s="13" t="s">
        <v>38</v>
      </c>
      <c r="L206" s="8">
        <v>2</v>
      </c>
      <c r="M206" s="8">
        <v>4</v>
      </c>
      <c r="N206" s="8">
        <f t="shared" ref="N206:N224" si="27">L206*M206</f>
        <v>8</v>
      </c>
      <c r="O206" s="11" t="s">
        <v>40</v>
      </c>
      <c r="P206" s="8">
        <v>10</v>
      </c>
      <c r="Q206" s="8">
        <f>N206*P206</f>
        <v>80</v>
      </c>
      <c r="R206" s="12" t="s">
        <v>41</v>
      </c>
      <c r="S206" s="60" t="s">
        <v>42</v>
      </c>
      <c r="T206" s="61"/>
      <c r="U206" s="8">
        <v>1</v>
      </c>
      <c r="V206" s="13" t="s">
        <v>52</v>
      </c>
      <c r="W206" s="8" t="s">
        <v>44</v>
      </c>
      <c r="X206" s="14"/>
      <c r="Y206" s="11"/>
      <c r="Z206" s="14"/>
      <c r="AA206" s="14" t="s">
        <v>53</v>
      </c>
      <c r="AB206" s="15"/>
      <c r="AC206" s="22"/>
      <c r="AD206" s="22"/>
    </row>
    <row r="207" spans="1:30" s="23" customFormat="1" ht="93" hidden="1" customHeight="1" x14ac:dyDescent="0.25">
      <c r="A207" s="58"/>
      <c r="B207" s="59"/>
      <c r="C207" s="59"/>
      <c r="D207" s="59"/>
      <c r="E207" s="58"/>
      <c r="F207" s="13" t="s">
        <v>54</v>
      </c>
      <c r="G207" s="8" t="s">
        <v>55</v>
      </c>
      <c r="H207" s="9" t="s">
        <v>56</v>
      </c>
      <c r="I207" s="13" t="s">
        <v>38</v>
      </c>
      <c r="J207" s="13" t="s">
        <v>57</v>
      </c>
      <c r="K207" s="13" t="s">
        <v>58</v>
      </c>
      <c r="L207" s="8">
        <v>2</v>
      </c>
      <c r="M207" s="8">
        <v>4</v>
      </c>
      <c r="N207" s="8">
        <f t="shared" si="27"/>
        <v>8</v>
      </c>
      <c r="O207" s="11" t="s">
        <v>40</v>
      </c>
      <c r="P207" s="8">
        <v>10</v>
      </c>
      <c r="Q207" s="8">
        <f t="shared" ref="Q207:Q215" si="28">N207*P207</f>
        <v>80</v>
      </c>
      <c r="R207" s="12" t="s">
        <v>41</v>
      </c>
      <c r="S207" s="62" t="s">
        <v>42</v>
      </c>
      <c r="T207" s="63"/>
      <c r="U207" s="8">
        <v>1</v>
      </c>
      <c r="V207" s="13" t="s">
        <v>59</v>
      </c>
      <c r="W207" s="8" t="s">
        <v>44</v>
      </c>
      <c r="X207" s="14"/>
      <c r="Y207" s="11"/>
      <c r="Z207" s="14"/>
      <c r="AA207" s="14" t="s">
        <v>60</v>
      </c>
      <c r="AB207" s="14"/>
      <c r="AC207" s="22"/>
      <c r="AD207" s="22"/>
    </row>
    <row r="208" spans="1:30" s="23" customFormat="1" ht="93" customHeight="1" x14ac:dyDescent="0.25">
      <c r="A208" s="58"/>
      <c r="B208" s="59"/>
      <c r="C208" s="59"/>
      <c r="D208" s="59"/>
      <c r="E208" s="58"/>
      <c r="F208" s="13" t="s">
        <v>61</v>
      </c>
      <c r="G208" s="8" t="s">
        <v>55</v>
      </c>
      <c r="H208" s="9" t="s">
        <v>62</v>
      </c>
      <c r="I208" s="13" t="s">
        <v>38</v>
      </c>
      <c r="J208" s="13" t="s">
        <v>63</v>
      </c>
      <c r="K208" s="13" t="s">
        <v>58</v>
      </c>
      <c r="L208" s="8">
        <v>2</v>
      </c>
      <c r="M208" s="8">
        <v>4</v>
      </c>
      <c r="N208" s="8">
        <f t="shared" si="27"/>
        <v>8</v>
      </c>
      <c r="O208" s="11" t="s">
        <v>40</v>
      </c>
      <c r="P208" s="8">
        <v>10</v>
      </c>
      <c r="Q208" s="8">
        <f t="shared" si="28"/>
        <v>80</v>
      </c>
      <c r="R208" s="12" t="s">
        <v>41</v>
      </c>
      <c r="S208" s="62" t="s">
        <v>42</v>
      </c>
      <c r="T208" s="63"/>
      <c r="U208" s="8">
        <v>1</v>
      </c>
      <c r="V208" s="13" t="s">
        <v>59</v>
      </c>
      <c r="W208" s="8" t="s">
        <v>44</v>
      </c>
      <c r="X208" s="14"/>
      <c r="Y208" s="14" t="s">
        <v>174</v>
      </c>
      <c r="Z208" s="14"/>
      <c r="AA208" s="10" t="s">
        <v>64</v>
      </c>
      <c r="AB208" s="15"/>
      <c r="AC208" s="22"/>
      <c r="AD208" s="22"/>
    </row>
    <row r="209" spans="1:30" s="23" customFormat="1" ht="93" customHeight="1" x14ac:dyDescent="0.25">
      <c r="A209" s="58"/>
      <c r="B209" s="59"/>
      <c r="C209" s="59"/>
      <c r="D209" s="59"/>
      <c r="E209" s="58"/>
      <c r="F209" s="13" t="s">
        <v>65</v>
      </c>
      <c r="G209" s="8" t="s">
        <v>55</v>
      </c>
      <c r="H209" s="9" t="s">
        <v>66</v>
      </c>
      <c r="I209" s="10" t="s">
        <v>38</v>
      </c>
      <c r="J209" s="10" t="s">
        <v>38</v>
      </c>
      <c r="K209" s="10" t="s">
        <v>38</v>
      </c>
      <c r="L209" s="8">
        <v>2</v>
      </c>
      <c r="M209" s="8">
        <v>4</v>
      </c>
      <c r="N209" s="8">
        <f t="shared" si="27"/>
        <v>8</v>
      </c>
      <c r="O209" s="11" t="s">
        <v>40</v>
      </c>
      <c r="P209" s="8">
        <v>10</v>
      </c>
      <c r="Q209" s="8">
        <f t="shared" si="28"/>
        <v>80</v>
      </c>
      <c r="R209" s="12" t="s">
        <v>41</v>
      </c>
      <c r="S209" s="62" t="s">
        <v>42</v>
      </c>
      <c r="T209" s="63"/>
      <c r="U209" s="8">
        <v>1</v>
      </c>
      <c r="V209" s="10" t="s">
        <v>67</v>
      </c>
      <c r="W209" s="10" t="s">
        <v>44</v>
      </c>
      <c r="X209" s="15"/>
      <c r="Y209" s="15"/>
      <c r="Z209" s="15"/>
      <c r="AA209" s="10" t="s">
        <v>68</v>
      </c>
      <c r="AB209" s="15"/>
      <c r="AC209" s="22"/>
      <c r="AD209" s="22"/>
    </row>
    <row r="210" spans="1:30" s="23" customFormat="1" ht="93" hidden="1" customHeight="1" x14ac:dyDescent="0.25">
      <c r="A210" s="58"/>
      <c r="B210" s="59"/>
      <c r="C210" s="59"/>
      <c r="D210" s="59"/>
      <c r="E210" s="58"/>
      <c r="F210" s="13" t="s">
        <v>69</v>
      </c>
      <c r="G210" s="8" t="s">
        <v>70</v>
      </c>
      <c r="H210" s="9" t="s">
        <v>71</v>
      </c>
      <c r="I210" s="13" t="s">
        <v>38</v>
      </c>
      <c r="J210" s="13" t="s">
        <v>72</v>
      </c>
      <c r="K210" s="13" t="s">
        <v>38</v>
      </c>
      <c r="L210" s="8">
        <v>2</v>
      </c>
      <c r="M210" s="8">
        <v>4</v>
      </c>
      <c r="N210" s="8">
        <f t="shared" si="27"/>
        <v>8</v>
      </c>
      <c r="O210" s="11" t="s">
        <v>40</v>
      </c>
      <c r="P210" s="8">
        <v>10</v>
      </c>
      <c r="Q210" s="8">
        <f t="shared" si="28"/>
        <v>80</v>
      </c>
      <c r="R210" s="12" t="s">
        <v>41</v>
      </c>
      <c r="S210" s="62" t="s">
        <v>42</v>
      </c>
      <c r="T210" s="63"/>
      <c r="U210" s="8">
        <v>1</v>
      </c>
      <c r="V210" s="13" t="s">
        <v>43</v>
      </c>
      <c r="W210" s="8" t="s">
        <v>44</v>
      </c>
      <c r="X210" s="14"/>
      <c r="Y210" s="11"/>
      <c r="Z210" s="14"/>
      <c r="AA210" s="14" t="s">
        <v>73</v>
      </c>
      <c r="AB210" s="14" t="s">
        <v>46</v>
      </c>
      <c r="AC210" s="22"/>
      <c r="AD210" s="22"/>
    </row>
    <row r="211" spans="1:30" s="23" customFormat="1" ht="93" hidden="1" customHeight="1" x14ac:dyDescent="0.25">
      <c r="A211" s="58"/>
      <c r="B211" s="59"/>
      <c r="C211" s="59"/>
      <c r="D211" s="59"/>
      <c r="E211" s="58"/>
      <c r="F211" s="13" t="s">
        <v>74</v>
      </c>
      <c r="G211" s="8" t="s">
        <v>75</v>
      </c>
      <c r="H211" s="9" t="s">
        <v>76</v>
      </c>
      <c r="I211" s="13" t="s">
        <v>38</v>
      </c>
      <c r="J211" s="13" t="s">
        <v>38</v>
      </c>
      <c r="K211" s="13" t="s">
        <v>77</v>
      </c>
      <c r="L211" s="8">
        <v>6</v>
      </c>
      <c r="M211" s="8">
        <v>4</v>
      </c>
      <c r="N211" s="8">
        <f t="shared" si="27"/>
        <v>24</v>
      </c>
      <c r="O211" s="11" t="s">
        <v>78</v>
      </c>
      <c r="P211" s="8">
        <v>10</v>
      </c>
      <c r="Q211" s="8">
        <f t="shared" si="28"/>
        <v>240</v>
      </c>
      <c r="R211" s="18" t="s">
        <v>79</v>
      </c>
      <c r="S211" s="62" t="s">
        <v>80</v>
      </c>
      <c r="T211" s="63"/>
      <c r="U211" s="8">
        <v>1</v>
      </c>
      <c r="V211" s="13" t="s">
        <v>81</v>
      </c>
      <c r="W211" s="8" t="s">
        <v>44</v>
      </c>
      <c r="X211" s="14"/>
      <c r="Y211" s="11"/>
      <c r="Z211" s="14"/>
      <c r="AA211" s="14" t="s">
        <v>82</v>
      </c>
      <c r="AB211" s="14"/>
      <c r="AC211" s="22"/>
      <c r="AD211" s="22"/>
    </row>
    <row r="212" spans="1:30" s="23" customFormat="1" ht="93" hidden="1" customHeight="1" x14ac:dyDescent="0.25">
      <c r="A212" s="58"/>
      <c r="B212" s="59"/>
      <c r="C212" s="59"/>
      <c r="D212" s="59"/>
      <c r="E212" s="58"/>
      <c r="F212" s="13" t="s">
        <v>83</v>
      </c>
      <c r="G212" s="8" t="s">
        <v>75</v>
      </c>
      <c r="H212" s="9" t="s">
        <v>84</v>
      </c>
      <c r="I212" s="13" t="s">
        <v>38</v>
      </c>
      <c r="J212" s="13" t="s">
        <v>38</v>
      </c>
      <c r="K212" s="13" t="s">
        <v>77</v>
      </c>
      <c r="L212" s="8">
        <v>6</v>
      </c>
      <c r="M212" s="8">
        <v>4</v>
      </c>
      <c r="N212" s="8">
        <f t="shared" si="27"/>
        <v>24</v>
      </c>
      <c r="O212" s="11" t="s">
        <v>78</v>
      </c>
      <c r="P212" s="8">
        <v>10</v>
      </c>
      <c r="Q212" s="8">
        <f t="shared" si="28"/>
        <v>240</v>
      </c>
      <c r="R212" s="18" t="s">
        <v>79</v>
      </c>
      <c r="S212" s="62" t="s">
        <v>80</v>
      </c>
      <c r="T212" s="63"/>
      <c r="U212" s="8">
        <v>1</v>
      </c>
      <c r="V212" s="13" t="s">
        <v>85</v>
      </c>
      <c r="W212" s="8" t="s">
        <v>44</v>
      </c>
      <c r="X212" s="14"/>
      <c r="Y212" s="11"/>
      <c r="Z212" s="14"/>
      <c r="AA212" s="14" t="s">
        <v>82</v>
      </c>
      <c r="AB212" s="14"/>
      <c r="AC212" s="22"/>
      <c r="AD212" s="22"/>
    </row>
    <row r="213" spans="1:30" s="23" customFormat="1" ht="93" hidden="1" customHeight="1" x14ac:dyDescent="0.25">
      <c r="A213" s="58"/>
      <c r="B213" s="59"/>
      <c r="C213" s="59"/>
      <c r="D213" s="59"/>
      <c r="E213" s="58"/>
      <c r="F213" s="13" t="s">
        <v>86</v>
      </c>
      <c r="G213" s="8" t="s">
        <v>75</v>
      </c>
      <c r="H213" s="9" t="s">
        <v>87</v>
      </c>
      <c r="I213" s="13" t="s">
        <v>38</v>
      </c>
      <c r="J213" s="13" t="s">
        <v>38</v>
      </c>
      <c r="K213" s="13" t="s">
        <v>77</v>
      </c>
      <c r="L213" s="8">
        <v>6</v>
      </c>
      <c r="M213" s="8">
        <v>4</v>
      </c>
      <c r="N213" s="8">
        <f t="shared" si="27"/>
        <v>24</v>
      </c>
      <c r="O213" s="11" t="s">
        <v>78</v>
      </c>
      <c r="P213" s="8">
        <v>10</v>
      </c>
      <c r="Q213" s="8">
        <f t="shared" si="28"/>
        <v>240</v>
      </c>
      <c r="R213" s="18" t="s">
        <v>79</v>
      </c>
      <c r="S213" s="62" t="s">
        <v>80</v>
      </c>
      <c r="T213" s="63"/>
      <c r="U213" s="8">
        <v>1</v>
      </c>
      <c r="V213" s="13" t="s">
        <v>59</v>
      </c>
      <c r="W213" s="8" t="s">
        <v>44</v>
      </c>
      <c r="X213" s="14"/>
      <c r="Y213" s="11"/>
      <c r="Z213" s="14"/>
      <c r="AA213" s="14" t="s">
        <v>82</v>
      </c>
      <c r="AB213" s="14"/>
      <c r="AC213" s="22"/>
      <c r="AD213" s="22"/>
    </row>
    <row r="214" spans="1:30" s="23" customFormat="1" ht="93" hidden="1" customHeight="1" x14ac:dyDescent="0.25">
      <c r="A214" s="58"/>
      <c r="B214" s="59"/>
      <c r="C214" s="59"/>
      <c r="D214" s="59"/>
      <c r="E214" s="58"/>
      <c r="F214" s="13" t="s">
        <v>88</v>
      </c>
      <c r="G214" s="8" t="s">
        <v>89</v>
      </c>
      <c r="H214" s="9" t="s">
        <v>90</v>
      </c>
      <c r="I214" s="13" t="s">
        <v>38</v>
      </c>
      <c r="J214" s="13" t="s">
        <v>38</v>
      </c>
      <c r="K214" s="13" t="s">
        <v>38</v>
      </c>
      <c r="L214" s="8">
        <v>2</v>
      </c>
      <c r="M214" s="8">
        <v>4</v>
      </c>
      <c r="N214" s="8">
        <f t="shared" si="27"/>
        <v>8</v>
      </c>
      <c r="O214" s="11" t="s">
        <v>40</v>
      </c>
      <c r="P214" s="8">
        <v>10</v>
      </c>
      <c r="Q214" s="8">
        <f t="shared" si="28"/>
        <v>80</v>
      </c>
      <c r="R214" s="12" t="s">
        <v>41</v>
      </c>
      <c r="S214" s="62" t="s">
        <v>42</v>
      </c>
      <c r="T214" s="63"/>
      <c r="U214" s="8">
        <v>1</v>
      </c>
      <c r="V214" s="13" t="s">
        <v>91</v>
      </c>
      <c r="W214" s="8" t="s">
        <v>44</v>
      </c>
      <c r="X214" s="14"/>
      <c r="Y214" s="14" t="s">
        <v>92</v>
      </c>
      <c r="Z214" s="14"/>
      <c r="AA214" s="14" t="s">
        <v>93</v>
      </c>
      <c r="AB214" s="15"/>
      <c r="AC214" s="22"/>
      <c r="AD214" s="22"/>
    </row>
    <row r="215" spans="1:30" s="23" customFormat="1" ht="93" hidden="1" customHeight="1" x14ac:dyDescent="0.25">
      <c r="A215" s="58"/>
      <c r="B215" s="59"/>
      <c r="C215" s="59"/>
      <c r="D215" s="59"/>
      <c r="E215" s="58"/>
      <c r="F215" s="13" t="s">
        <v>94</v>
      </c>
      <c r="G215" s="8" t="s">
        <v>89</v>
      </c>
      <c r="H215" s="9" t="s">
        <v>95</v>
      </c>
      <c r="I215" s="13" t="s">
        <v>38</v>
      </c>
      <c r="J215" s="13" t="s">
        <v>96</v>
      </c>
      <c r="K215" s="13" t="s">
        <v>38</v>
      </c>
      <c r="L215" s="8">
        <v>2</v>
      </c>
      <c r="M215" s="8">
        <v>4</v>
      </c>
      <c r="N215" s="8">
        <f t="shared" si="27"/>
        <v>8</v>
      </c>
      <c r="O215" s="11" t="s">
        <v>40</v>
      </c>
      <c r="P215" s="8">
        <v>10</v>
      </c>
      <c r="Q215" s="8">
        <f t="shared" si="28"/>
        <v>80</v>
      </c>
      <c r="R215" s="12" t="s">
        <v>41</v>
      </c>
      <c r="S215" s="62" t="s">
        <v>42</v>
      </c>
      <c r="T215" s="63"/>
      <c r="U215" s="8">
        <v>1</v>
      </c>
      <c r="V215" s="13" t="s">
        <v>97</v>
      </c>
      <c r="W215" s="8" t="s">
        <v>44</v>
      </c>
      <c r="X215" s="14"/>
      <c r="Y215" s="11"/>
      <c r="Z215" s="14"/>
      <c r="AA215" s="14" t="s">
        <v>98</v>
      </c>
      <c r="AB215" s="15"/>
      <c r="AC215" s="22"/>
      <c r="AD215" s="22"/>
    </row>
    <row r="216" spans="1:30" s="23" customFormat="1" ht="93" hidden="1" customHeight="1" x14ac:dyDescent="0.25">
      <c r="A216" s="58"/>
      <c r="B216" s="59"/>
      <c r="C216" s="59"/>
      <c r="D216" s="59"/>
      <c r="E216" s="58"/>
      <c r="F216" s="13" t="s">
        <v>99</v>
      </c>
      <c r="G216" s="13" t="s">
        <v>100</v>
      </c>
      <c r="H216" s="9" t="s">
        <v>101</v>
      </c>
      <c r="I216" s="13" t="s">
        <v>38</v>
      </c>
      <c r="J216" s="13" t="s">
        <v>38</v>
      </c>
      <c r="K216" s="13" t="s">
        <v>38</v>
      </c>
      <c r="L216" s="8">
        <v>2</v>
      </c>
      <c r="M216" s="8">
        <v>4</v>
      </c>
      <c r="N216" s="8">
        <f t="shared" si="27"/>
        <v>8</v>
      </c>
      <c r="O216" s="11" t="s">
        <v>40</v>
      </c>
      <c r="P216" s="8">
        <v>10</v>
      </c>
      <c r="Q216" s="8">
        <f>N216*P216</f>
        <v>80</v>
      </c>
      <c r="R216" s="12" t="s">
        <v>41</v>
      </c>
      <c r="S216" s="62" t="s">
        <v>42</v>
      </c>
      <c r="T216" s="63"/>
      <c r="U216" s="8">
        <v>1</v>
      </c>
      <c r="V216" s="13" t="s">
        <v>102</v>
      </c>
      <c r="W216" s="8" t="s">
        <v>44</v>
      </c>
      <c r="X216" s="14"/>
      <c r="Y216" s="11"/>
      <c r="Z216" s="14"/>
      <c r="AA216" s="14" t="s">
        <v>103</v>
      </c>
      <c r="AB216" s="14"/>
      <c r="AC216" s="22"/>
      <c r="AD216" s="22"/>
    </row>
    <row r="217" spans="1:30" s="23" customFormat="1" ht="93" hidden="1" customHeight="1" x14ac:dyDescent="0.25">
      <c r="A217" s="58"/>
      <c r="B217" s="59"/>
      <c r="C217" s="59"/>
      <c r="D217" s="59"/>
      <c r="E217" s="58"/>
      <c r="F217" s="13" t="s">
        <v>104</v>
      </c>
      <c r="G217" s="13" t="s">
        <v>100</v>
      </c>
      <c r="H217" s="9" t="s">
        <v>105</v>
      </c>
      <c r="I217" s="13" t="s">
        <v>38</v>
      </c>
      <c r="J217" s="13" t="s">
        <v>106</v>
      </c>
      <c r="K217" s="13" t="s">
        <v>38</v>
      </c>
      <c r="L217" s="8">
        <v>6</v>
      </c>
      <c r="M217" s="8">
        <v>3</v>
      </c>
      <c r="N217" s="8">
        <f t="shared" si="27"/>
        <v>18</v>
      </c>
      <c r="O217" s="11" t="s">
        <v>107</v>
      </c>
      <c r="P217" s="8">
        <v>25</v>
      </c>
      <c r="Q217" s="8">
        <f t="shared" ref="Q217:Q224" si="29">N217*P217</f>
        <v>450</v>
      </c>
      <c r="R217" s="18" t="s">
        <v>79</v>
      </c>
      <c r="S217" s="62" t="s">
        <v>80</v>
      </c>
      <c r="T217" s="63"/>
      <c r="U217" s="8">
        <v>1</v>
      </c>
      <c r="V217" s="13" t="s">
        <v>108</v>
      </c>
      <c r="W217" s="8" t="s">
        <v>44</v>
      </c>
      <c r="X217" s="14"/>
      <c r="Y217" s="11"/>
      <c r="Z217" s="14"/>
      <c r="AA217" s="14" t="s">
        <v>109</v>
      </c>
      <c r="AB217" s="14"/>
      <c r="AC217" s="22"/>
      <c r="AD217" s="22"/>
    </row>
    <row r="218" spans="1:30" s="23" customFormat="1" ht="93" hidden="1" customHeight="1" x14ac:dyDescent="0.25">
      <c r="A218" s="58"/>
      <c r="B218" s="59"/>
      <c r="C218" s="59"/>
      <c r="D218" s="59"/>
      <c r="E218" s="58"/>
      <c r="F218" s="13" t="s">
        <v>110</v>
      </c>
      <c r="G218" s="13" t="s">
        <v>100</v>
      </c>
      <c r="H218" s="9" t="s">
        <v>111</v>
      </c>
      <c r="I218" s="13" t="s">
        <v>38</v>
      </c>
      <c r="J218" s="13" t="s">
        <v>38</v>
      </c>
      <c r="K218" s="13" t="s">
        <v>38</v>
      </c>
      <c r="L218" s="8">
        <v>2</v>
      </c>
      <c r="M218" s="8">
        <v>4</v>
      </c>
      <c r="N218" s="8">
        <f t="shared" si="27"/>
        <v>8</v>
      </c>
      <c r="O218" s="11" t="s">
        <v>40</v>
      </c>
      <c r="P218" s="8">
        <v>25</v>
      </c>
      <c r="Q218" s="8">
        <f t="shared" si="29"/>
        <v>200</v>
      </c>
      <c r="R218" s="12" t="s">
        <v>41</v>
      </c>
      <c r="S218" s="62" t="s">
        <v>42</v>
      </c>
      <c r="T218" s="63"/>
      <c r="U218" s="8">
        <v>1</v>
      </c>
      <c r="V218" s="13" t="s">
        <v>112</v>
      </c>
      <c r="W218" s="8" t="s">
        <v>44</v>
      </c>
      <c r="X218" s="14"/>
      <c r="Y218" s="11"/>
      <c r="Z218" s="14"/>
      <c r="AA218" s="14" t="s">
        <v>113</v>
      </c>
      <c r="AB218" s="14"/>
      <c r="AC218" s="22"/>
      <c r="AD218" s="22"/>
    </row>
    <row r="219" spans="1:30" s="23" customFormat="1" ht="93" hidden="1" customHeight="1" x14ac:dyDescent="0.25">
      <c r="A219" s="58"/>
      <c r="B219" s="59"/>
      <c r="C219" s="59"/>
      <c r="D219" s="59"/>
      <c r="E219" s="58"/>
      <c r="F219" s="13" t="s">
        <v>114</v>
      </c>
      <c r="G219" s="13" t="s">
        <v>100</v>
      </c>
      <c r="H219" s="9" t="s">
        <v>115</v>
      </c>
      <c r="I219" s="13" t="s">
        <v>38</v>
      </c>
      <c r="J219" s="13" t="s">
        <v>116</v>
      </c>
      <c r="K219" s="13" t="s">
        <v>38</v>
      </c>
      <c r="L219" s="8">
        <v>2</v>
      </c>
      <c r="M219" s="8">
        <v>4</v>
      </c>
      <c r="N219" s="8">
        <f t="shared" si="27"/>
        <v>8</v>
      </c>
      <c r="O219" s="11" t="s">
        <v>40</v>
      </c>
      <c r="P219" s="8">
        <v>25</v>
      </c>
      <c r="Q219" s="8">
        <f t="shared" si="29"/>
        <v>200</v>
      </c>
      <c r="R219" s="12" t="s">
        <v>41</v>
      </c>
      <c r="S219" s="62" t="s">
        <v>42</v>
      </c>
      <c r="T219" s="63"/>
      <c r="U219" s="8">
        <v>1</v>
      </c>
      <c r="V219" s="13" t="s">
        <v>112</v>
      </c>
      <c r="W219" s="8" t="s">
        <v>44</v>
      </c>
      <c r="X219" s="14"/>
      <c r="Y219" s="11"/>
      <c r="Z219" s="14"/>
      <c r="AA219" s="14" t="s">
        <v>117</v>
      </c>
      <c r="AB219" s="14"/>
      <c r="AC219" s="22"/>
      <c r="AD219" s="22"/>
    </row>
    <row r="220" spans="1:30" s="23" customFormat="1" ht="93" hidden="1" customHeight="1" x14ac:dyDescent="0.25">
      <c r="A220" s="58"/>
      <c r="B220" s="59"/>
      <c r="C220" s="59"/>
      <c r="D220" s="59"/>
      <c r="E220" s="58"/>
      <c r="F220" s="13" t="s">
        <v>118</v>
      </c>
      <c r="G220" s="13" t="s">
        <v>100</v>
      </c>
      <c r="H220" s="9" t="s">
        <v>115</v>
      </c>
      <c r="I220" s="10" t="s">
        <v>38</v>
      </c>
      <c r="J220" s="10" t="s">
        <v>72</v>
      </c>
      <c r="K220" s="10" t="s">
        <v>38</v>
      </c>
      <c r="L220" s="8">
        <v>2</v>
      </c>
      <c r="M220" s="8">
        <v>4</v>
      </c>
      <c r="N220" s="8">
        <f t="shared" si="27"/>
        <v>8</v>
      </c>
      <c r="O220" s="11" t="s">
        <v>40</v>
      </c>
      <c r="P220" s="8">
        <v>25</v>
      </c>
      <c r="Q220" s="8">
        <f t="shared" si="29"/>
        <v>200</v>
      </c>
      <c r="R220" s="12" t="s">
        <v>41</v>
      </c>
      <c r="S220" s="62" t="s">
        <v>42</v>
      </c>
      <c r="T220" s="63"/>
      <c r="U220" s="8">
        <v>1</v>
      </c>
      <c r="V220" s="13" t="s">
        <v>112</v>
      </c>
      <c r="W220" s="10" t="s">
        <v>44</v>
      </c>
      <c r="X220" s="19"/>
      <c r="Y220" s="19"/>
      <c r="Z220" s="19"/>
      <c r="AA220" s="10" t="s">
        <v>119</v>
      </c>
      <c r="AB220" s="15"/>
      <c r="AC220" s="22"/>
      <c r="AD220" s="22"/>
    </row>
    <row r="221" spans="1:30" s="23" customFormat="1" ht="103.5" hidden="1" customHeight="1" x14ac:dyDescent="0.25">
      <c r="A221" s="58"/>
      <c r="B221" s="59"/>
      <c r="C221" s="59"/>
      <c r="D221" s="59"/>
      <c r="E221" s="58"/>
      <c r="F221" s="13" t="s">
        <v>120</v>
      </c>
      <c r="G221" s="13" t="s">
        <v>100</v>
      </c>
      <c r="H221" s="9" t="s">
        <v>121</v>
      </c>
      <c r="I221" s="13" t="s">
        <v>38</v>
      </c>
      <c r="J221" s="13" t="s">
        <v>106</v>
      </c>
      <c r="K221" s="13" t="s">
        <v>38</v>
      </c>
      <c r="L221" s="8">
        <v>6</v>
      </c>
      <c r="M221" s="8">
        <v>3</v>
      </c>
      <c r="N221" s="8">
        <f t="shared" si="27"/>
        <v>18</v>
      </c>
      <c r="O221" s="11" t="s">
        <v>107</v>
      </c>
      <c r="P221" s="8">
        <v>25</v>
      </c>
      <c r="Q221" s="8">
        <f t="shared" si="29"/>
        <v>450</v>
      </c>
      <c r="R221" s="18" t="s">
        <v>79</v>
      </c>
      <c r="S221" s="62" t="s">
        <v>80</v>
      </c>
      <c r="T221" s="63"/>
      <c r="U221" s="8">
        <v>1</v>
      </c>
      <c r="V221" s="13" t="s">
        <v>108</v>
      </c>
      <c r="W221" s="8" t="s">
        <v>44</v>
      </c>
      <c r="X221" s="14"/>
      <c r="Y221" s="11"/>
      <c r="Z221" s="14"/>
      <c r="AA221" s="14" t="s">
        <v>109</v>
      </c>
      <c r="AB221" s="14"/>
      <c r="AC221" s="22"/>
      <c r="AD221" s="22"/>
    </row>
    <row r="222" spans="1:30" s="23" customFormat="1" ht="86.25" hidden="1" customHeight="1" x14ac:dyDescent="0.25">
      <c r="A222" s="58"/>
      <c r="B222" s="59"/>
      <c r="C222" s="59"/>
      <c r="D222" s="59"/>
      <c r="E222" s="58"/>
      <c r="F222" s="13" t="s">
        <v>122</v>
      </c>
      <c r="G222" s="13" t="s">
        <v>100</v>
      </c>
      <c r="H222" s="9" t="s">
        <v>123</v>
      </c>
      <c r="I222" s="13" t="s">
        <v>38</v>
      </c>
      <c r="J222" s="13" t="s">
        <v>124</v>
      </c>
      <c r="K222" s="13" t="s">
        <v>38</v>
      </c>
      <c r="L222" s="8">
        <v>2</v>
      </c>
      <c r="M222" s="8">
        <v>1</v>
      </c>
      <c r="N222" s="8">
        <f t="shared" si="27"/>
        <v>2</v>
      </c>
      <c r="O222" s="11" t="s">
        <v>125</v>
      </c>
      <c r="P222" s="8">
        <v>25</v>
      </c>
      <c r="Q222" s="8">
        <f t="shared" si="29"/>
        <v>50</v>
      </c>
      <c r="R222" s="12" t="s">
        <v>41</v>
      </c>
      <c r="S222" s="62" t="s">
        <v>42</v>
      </c>
      <c r="T222" s="63"/>
      <c r="U222" s="8">
        <v>1</v>
      </c>
      <c r="V222" s="13" t="s">
        <v>126</v>
      </c>
      <c r="W222" s="8" t="s">
        <v>44</v>
      </c>
      <c r="X222" s="14"/>
      <c r="Y222" s="11"/>
      <c r="Z222" s="14"/>
      <c r="AA222" s="14" t="s">
        <v>127</v>
      </c>
      <c r="AB222" s="14"/>
      <c r="AC222" s="22"/>
      <c r="AD222" s="22"/>
    </row>
    <row r="223" spans="1:30" s="23" customFormat="1" ht="86.25" hidden="1" customHeight="1" x14ac:dyDescent="0.25">
      <c r="A223" s="58"/>
      <c r="B223" s="59"/>
      <c r="C223" s="59"/>
      <c r="D223" s="59"/>
      <c r="E223" s="58"/>
      <c r="F223" s="13" t="s">
        <v>128</v>
      </c>
      <c r="G223" s="9" t="s">
        <v>129</v>
      </c>
      <c r="H223" s="9" t="s">
        <v>130</v>
      </c>
      <c r="I223" s="13" t="s">
        <v>38</v>
      </c>
      <c r="J223" s="13" t="s">
        <v>131</v>
      </c>
      <c r="K223" s="13" t="s">
        <v>38</v>
      </c>
      <c r="L223" s="8">
        <v>6</v>
      </c>
      <c r="M223" s="8">
        <v>1</v>
      </c>
      <c r="N223" s="8">
        <f t="shared" si="27"/>
        <v>6</v>
      </c>
      <c r="O223" s="11" t="s">
        <v>40</v>
      </c>
      <c r="P223" s="8">
        <v>25</v>
      </c>
      <c r="Q223" s="8">
        <f t="shared" si="29"/>
        <v>150</v>
      </c>
      <c r="R223" s="18" t="s">
        <v>79</v>
      </c>
      <c r="S223" s="62" t="s">
        <v>80</v>
      </c>
      <c r="T223" s="63"/>
      <c r="U223" s="8">
        <v>1</v>
      </c>
      <c r="V223" s="13" t="s">
        <v>132</v>
      </c>
      <c r="W223" s="8" t="s">
        <v>44</v>
      </c>
      <c r="X223" s="14"/>
      <c r="Y223" s="11"/>
      <c r="Z223" s="14"/>
      <c r="AA223" s="14" t="s">
        <v>133</v>
      </c>
      <c r="AB223" s="14"/>
      <c r="AC223" s="22"/>
      <c r="AD223" s="22"/>
    </row>
    <row r="224" spans="1:30" s="23" customFormat="1" ht="86.25" hidden="1" customHeight="1" x14ac:dyDescent="0.25">
      <c r="A224" s="64"/>
      <c r="B224" s="65"/>
      <c r="C224" s="65"/>
      <c r="D224" s="65"/>
      <c r="E224" s="64"/>
      <c r="F224" s="13" t="s">
        <v>134</v>
      </c>
      <c r="G224" s="9" t="s">
        <v>129</v>
      </c>
      <c r="H224" s="9" t="s">
        <v>135</v>
      </c>
      <c r="I224" s="10" t="s">
        <v>38</v>
      </c>
      <c r="J224" s="10" t="s">
        <v>136</v>
      </c>
      <c r="K224" s="10" t="s">
        <v>38</v>
      </c>
      <c r="L224" s="8">
        <v>2</v>
      </c>
      <c r="M224" s="8">
        <v>1</v>
      </c>
      <c r="N224" s="8">
        <f t="shared" si="27"/>
        <v>2</v>
      </c>
      <c r="O224" s="11" t="s">
        <v>125</v>
      </c>
      <c r="P224" s="8">
        <v>25</v>
      </c>
      <c r="Q224" s="8">
        <f t="shared" si="29"/>
        <v>50</v>
      </c>
      <c r="R224" s="12" t="s">
        <v>41</v>
      </c>
      <c r="S224" s="62" t="s">
        <v>42</v>
      </c>
      <c r="T224" s="63"/>
      <c r="U224" s="10">
        <v>1</v>
      </c>
      <c r="V224" s="10" t="s">
        <v>137</v>
      </c>
      <c r="W224" s="10" t="s">
        <v>44</v>
      </c>
      <c r="X224" s="10"/>
      <c r="Y224" s="10"/>
      <c r="Z224" s="10"/>
      <c r="AA224" s="14" t="s">
        <v>133</v>
      </c>
      <c r="AB224" s="10"/>
      <c r="AC224" s="22"/>
      <c r="AD224" s="22"/>
    </row>
    <row r="225" spans="1:30" s="23" customFormat="1" ht="86.25" customHeight="1" x14ac:dyDescent="0.35">
      <c r="A225"/>
      <c r="B225"/>
      <c r="C225"/>
      <c r="D225"/>
      <c r="E225" s="25"/>
      <c r="F225"/>
      <c r="G225"/>
      <c r="H225"/>
      <c r="I225"/>
      <c r="J225"/>
      <c r="K225"/>
      <c r="L225"/>
      <c r="M225"/>
      <c r="N225"/>
      <c r="O225" s="17"/>
      <c r="P225" s="17"/>
      <c r="Q225"/>
      <c r="R225" s="17"/>
      <c r="S225" s="26"/>
      <c r="T225" s="26"/>
      <c r="U225" s="17"/>
      <c r="V225"/>
      <c r="W225"/>
      <c r="X225" s="1"/>
      <c r="Y225" s="1"/>
      <c r="Z225" s="1"/>
      <c r="AA225" s="1"/>
      <c r="AB225" s="1"/>
      <c r="AC225" s="22"/>
      <c r="AD225" s="22"/>
    </row>
    <row r="226" spans="1:30" s="23" customFormat="1" ht="86.25" customHeight="1" x14ac:dyDescent="0.35">
      <c r="A226"/>
      <c r="B226"/>
      <c r="C226"/>
      <c r="D226"/>
      <c r="E226" s="25"/>
      <c r="F226"/>
      <c r="G226"/>
      <c r="H226"/>
      <c r="I226"/>
      <c r="J226"/>
      <c r="K226"/>
      <c r="L226"/>
      <c r="M226"/>
      <c r="N226"/>
      <c r="O226" s="17"/>
      <c r="P226" s="17"/>
      <c r="Q226"/>
      <c r="R226" s="17"/>
      <c r="S226" s="26"/>
      <c r="T226" s="26"/>
      <c r="U226" s="17"/>
      <c r="V226"/>
      <c r="W226"/>
      <c r="X226" s="1"/>
      <c r="Y226" s="1"/>
      <c r="Z226" s="1"/>
      <c r="AA226" s="1"/>
      <c r="AB226" s="1"/>
      <c r="AC226" s="22"/>
      <c r="AD226" s="22"/>
    </row>
    <row r="227" spans="1:30" s="23" customFormat="1" ht="86.25" customHeight="1" x14ac:dyDescent="0.35">
      <c r="A227"/>
      <c r="B227"/>
      <c r="C227"/>
      <c r="D227"/>
      <c r="E227" s="25"/>
      <c r="F227"/>
      <c r="G227"/>
      <c r="H227"/>
      <c r="I227"/>
      <c r="J227"/>
      <c r="K227"/>
      <c r="L227"/>
      <c r="M227"/>
      <c r="N227"/>
      <c r="O227" s="17"/>
      <c r="P227" s="17"/>
      <c r="Q227"/>
      <c r="R227" s="17"/>
      <c r="S227" s="26"/>
      <c r="T227" s="26"/>
      <c r="U227" s="17"/>
      <c r="V227"/>
      <c r="W227"/>
      <c r="X227" s="1"/>
      <c r="Y227" s="1"/>
      <c r="Z227" s="1"/>
      <c r="AA227" s="1"/>
      <c r="AB227" s="1"/>
      <c r="AC227" s="22"/>
      <c r="AD227" s="22"/>
    </row>
    <row r="228" spans="1:30" s="23" customFormat="1" ht="86.25" customHeight="1" x14ac:dyDescent="0.35">
      <c r="A228"/>
      <c r="B228"/>
      <c r="C228"/>
      <c r="D228"/>
      <c r="E228" s="25"/>
      <c r="F228"/>
      <c r="G228"/>
      <c r="H228"/>
      <c r="I228"/>
      <c r="J228"/>
      <c r="K228"/>
      <c r="L228"/>
      <c r="M228"/>
      <c r="N228"/>
      <c r="O228" s="17"/>
      <c r="P228" s="17"/>
      <c r="Q228"/>
      <c r="R228" s="17"/>
      <c r="S228" s="26"/>
      <c r="T228" s="26"/>
      <c r="U228" s="17"/>
      <c r="V228"/>
      <c r="W228"/>
      <c r="X228" s="1"/>
      <c r="Y228" s="1"/>
      <c r="Z228" s="1"/>
      <c r="AA228" s="1"/>
      <c r="AB228" s="1"/>
      <c r="AC228" s="22"/>
      <c r="AD228" s="22"/>
    </row>
    <row r="229" spans="1:30" s="23" customFormat="1" ht="86.25" customHeight="1" x14ac:dyDescent="0.35">
      <c r="A229"/>
      <c r="B229"/>
      <c r="C229"/>
      <c r="D229"/>
      <c r="E229" s="25"/>
      <c r="F229"/>
      <c r="G229"/>
      <c r="H229"/>
      <c r="I229"/>
      <c r="J229"/>
      <c r="K229"/>
      <c r="L229"/>
      <c r="M229"/>
      <c r="N229"/>
      <c r="O229" s="17"/>
      <c r="P229" s="17"/>
      <c r="Q229"/>
      <c r="R229" s="17"/>
      <c r="S229" s="26"/>
      <c r="T229" s="26"/>
      <c r="U229" s="17"/>
      <c r="V229"/>
      <c r="W229"/>
      <c r="X229" s="1"/>
      <c r="Y229" s="1"/>
      <c r="Z229" s="1"/>
      <c r="AA229" s="1"/>
      <c r="AB229" s="1"/>
      <c r="AC229" s="22"/>
      <c r="AD229" s="22"/>
    </row>
    <row r="230" spans="1:30" s="23" customFormat="1" ht="86.25" customHeight="1" x14ac:dyDescent="0.35">
      <c r="A230"/>
      <c r="B230"/>
      <c r="C230"/>
      <c r="D230"/>
      <c r="E230" s="25"/>
      <c r="F230"/>
      <c r="G230"/>
      <c r="H230"/>
      <c r="I230"/>
      <c r="J230"/>
      <c r="K230"/>
      <c r="L230"/>
      <c r="M230"/>
      <c r="N230"/>
      <c r="O230" s="17"/>
      <c r="P230" s="17"/>
      <c r="Q230"/>
      <c r="R230" s="17"/>
      <c r="S230" s="26"/>
      <c r="T230" s="26"/>
      <c r="U230" s="17"/>
      <c r="V230"/>
      <c r="W230"/>
      <c r="X230" s="1"/>
      <c r="Y230" s="1"/>
      <c r="Z230" s="1"/>
      <c r="AA230" s="1"/>
      <c r="AB230" s="1"/>
      <c r="AC230" s="22"/>
      <c r="AD230" s="22"/>
    </row>
    <row r="231" spans="1:30" s="23" customFormat="1" ht="86.25" customHeight="1" x14ac:dyDescent="0.35">
      <c r="A231"/>
      <c r="B231"/>
      <c r="C231"/>
      <c r="D231"/>
      <c r="E231" s="25"/>
      <c r="F231"/>
      <c r="G231"/>
      <c r="H231"/>
      <c r="I231"/>
      <c r="J231"/>
      <c r="K231"/>
      <c r="L231"/>
      <c r="M231"/>
      <c r="N231"/>
      <c r="O231" s="17"/>
      <c r="P231" s="17"/>
      <c r="Q231"/>
      <c r="R231" s="17"/>
      <c r="S231" s="26"/>
      <c r="T231" s="26"/>
      <c r="U231" s="17"/>
      <c r="V231"/>
      <c r="W231"/>
      <c r="X231" s="1"/>
      <c r="Y231" s="1"/>
      <c r="Z231" s="1"/>
      <c r="AA231" s="1"/>
      <c r="AB231" s="1"/>
      <c r="AC231" s="22"/>
      <c r="AD231" s="22"/>
    </row>
    <row r="232" spans="1:30" s="23" customFormat="1" ht="86.25" customHeight="1" x14ac:dyDescent="0.35">
      <c r="A232"/>
      <c r="B232"/>
      <c r="C232"/>
      <c r="D232"/>
      <c r="E232" s="25"/>
      <c r="F232"/>
      <c r="G232"/>
      <c r="H232"/>
      <c r="I232"/>
      <c r="J232"/>
      <c r="K232"/>
      <c r="L232"/>
      <c r="M232"/>
      <c r="N232"/>
      <c r="O232" s="17"/>
      <c r="P232" s="17"/>
      <c r="Q232"/>
      <c r="R232" s="17"/>
      <c r="S232" s="26"/>
      <c r="T232" s="26"/>
      <c r="U232" s="17"/>
      <c r="V232"/>
      <c r="W232"/>
      <c r="X232" s="1"/>
      <c r="Y232" s="1"/>
      <c r="Z232" s="1"/>
      <c r="AA232" s="1"/>
      <c r="AB232" s="1"/>
      <c r="AC232" s="22"/>
      <c r="AD232" s="22"/>
    </row>
    <row r="233" spans="1:30" s="23" customFormat="1" ht="86.25" customHeight="1" x14ac:dyDescent="0.35">
      <c r="A233"/>
      <c r="B233"/>
      <c r="C233"/>
      <c r="D233"/>
      <c r="E233" s="25"/>
      <c r="F233"/>
      <c r="G233"/>
      <c r="H233"/>
      <c r="I233"/>
      <c r="J233"/>
      <c r="K233"/>
      <c r="L233"/>
      <c r="M233"/>
      <c r="N233"/>
      <c r="O233" s="17"/>
      <c r="P233" s="17"/>
      <c r="Q233"/>
      <c r="R233" s="17"/>
      <c r="S233" s="26"/>
      <c r="T233" s="26"/>
      <c r="U233" s="17"/>
      <c r="V233"/>
      <c r="W233"/>
      <c r="X233" s="1"/>
      <c r="Y233" s="1"/>
      <c r="Z233" s="1"/>
      <c r="AA233" s="1"/>
      <c r="AB233" s="1"/>
      <c r="AC233" s="22"/>
      <c r="AD233" s="22"/>
    </row>
    <row r="234" spans="1:30" s="23" customFormat="1" ht="86.25" customHeight="1" x14ac:dyDescent="0.35">
      <c r="A234"/>
      <c r="B234"/>
      <c r="C234"/>
      <c r="D234"/>
      <c r="E234" s="25"/>
      <c r="F234"/>
      <c r="G234"/>
      <c r="H234"/>
      <c r="I234"/>
      <c r="J234"/>
      <c r="K234"/>
      <c r="L234"/>
      <c r="M234"/>
      <c r="N234"/>
      <c r="O234" s="17"/>
      <c r="P234" s="17"/>
      <c r="Q234"/>
      <c r="R234" s="17"/>
      <c r="S234" s="26"/>
      <c r="T234" s="26"/>
      <c r="U234" s="17"/>
      <c r="V234"/>
      <c r="W234"/>
      <c r="X234" s="1"/>
      <c r="Y234" s="1"/>
      <c r="Z234" s="1"/>
      <c r="AA234" s="1"/>
      <c r="AB234" s="1"/>
      <c r="AC234" s="22"/>
      <c r="AD234" s="22"/>
    </row>
    <row r="235" spans="1:30" s="23" customFormat="1" ht="86.25" customHeight="1" x14ac:dyDescent="0.35">
      <c r="A235"/>
      <c r="B235"/>
      <c r="C235"/>
      <c r="D235"/>
      <c r="E235" s="25"/>
      <c r="F235"/>
      <c r="G235"/>
      <c r="H235"/>
      <c r="I235"/>
      <c r="J235"/>
      <c r="K235"/>
      <c r="L235"/>
      <c r="M235"/>
      <c r="N235"/>
      <c r="O235" s="17"/>
      <c r="P235" s="17"/>
      <c r="Q235"/>
      <c r="R235" s="17"/>
      <c r="S235" s="26"/>
      <c r="T235" s="26"/>
      <c r="U235" s="17"/>
      <c r="V235"/>
      <c r="W235"/>
      <c r="X235" s="1"/>
      <c r="Y235" s="1"/>
      <c r="Z235" s="1"/>
      <c r="AA235" s="1"/>
      <c r="AB235" s="1"/>
      <c r="AC235" s="22"/>
      <c r="AD235" s="22"/>
    </row>
    <row r="236" spans="1:30" s="23" customFormat="1" ht="86.25" customHeight="1" x14ac:dyDescent="0.35">
      <c r="A236"/>
      <c r="B236"/>
      <c r="C236"/>
      <c r="D236"/>
      <c r="E236" s="25"/>
      <c r="F236"/>
      <c r="G236"/>
      <c r="H236"/>
      <c r="I236"/>
      <c r="J236"/>
      <c r="K236"/>
      <c r="L236"/>
      <c r="M236"/>
      <c r="N236"/>
      <c r="O236" s="17"/>
      <c r="P236" s="17"/>
      <c r="Q236"/>
      <c r="R236" s="17"/>
      <c r="S236" s="26"/>
      <c r="T236" s="26"/>
      <c r="U236" s="17"/>
      <c r="V236"/>
      <c r="W236"/>
      <c r="X236" s="1"/>
      <c r="Y236" s="1"/>
      <c r="Z236" s="1"/>
      <c r="AA236" s="1"/>
      <c r="AB236" s="1"/>
      <c r="AC236" s="22"/>
      <c r="AD236" s="22"/>
    </row>
    <row r="237" spans="1:30" s="23" customFormat="1" ht="86.25" customHeight="1" x14ac:dyDescent="0.35">
      <c r="A237"/>
      <c r="B237"/>
      <c r="C237"/>
      <c r="D237"/>
      <c r="E237" s="25"/>
      <c r="F237"/>
      <c r="G237"/>
      <c r="H237"/>
      <c r="I237"/>
      <c r="J237"/>
      <c r="K237"/>
      <c r="L237"/>
      <c r="M237"/>
      <c r="N237"/>
      <c r="O237" s="17"/>
      <c r="P237" s="17"/>
      <c r="Q237"/>
      <c r="R237" s="17"/>
      <c r="S237" s="26"/>
      <c r="T237" s="26"/>
      <c r="U237" s="17"/>
      <c r="V237"/>
      <c r="W237"/>
      <c r="X237" s="1"/>
      <c r="Y237" s="1"/>
      <c r="Z237" s="1"/>
      <c r="AA237" s="1"/>
      <c r="AB237" s="1"/>
      <c r="AC237" s="22"/>
      <c r="AD237" s="22"/>
    </row>
    <row r="238" spans="1:30" s="23" customFormat="1" ht="86.25" customHeight="1" x14ac:dyDescent="0.35">
      <c r="A238"/>
      <c r="B238"/>
      <c r="C238"/>
      <c r="D238"/>
      <c r="E238" s="25"/>
      <c r="F238"/>
      <c r="G238"/>
      <c r="H238"/>
      <c r="I238"/>
      <c r="J238"/>
      <c r="K238"/>
      <c r="L238"/>
      <c r="M238"/>
      <c r="N238"/>
      <c r="O238" s="17"/>
      <c r="P238" s="17"/>
      <c r="Q238"/>
      <c r="R238" s="17"/>
      <c r="S238" s="26"/>
      <c r="T238" s="26"/>
      <c r="U238" s="17"/>
      <c r="V238"/>
      <c r="W238"/>
      <c r="X238" s="1"/>
      <c r="Y238" s="1"/>
      <c r="Z238" s="1"/>
      <c r="AA238" s="1"/>
      <c r="AB238" s="1"/>
      <c r="AC238" s="22"/>
      <c r="AD238" s="22"/>
    </row>
    <row r="239" spans="1:30" s="23" customFormat="1" ht="86.25" customHeight="1" x14ac:dyDescent="0.35">
      <c r="A239"/>
      <c r="B239"/>
      <c r="C239"/>
      <c r="D239"/>
      <c r="E239" s="25"/>
      <c r="F239"/>
      <c r="G239"/>
      <c r="H239"/>
      <c r="I239"/>
      <c r="J239"/>
      <c r="K239"/>
      <c r="L239"/>
      <c r="M239"/>
      <c r="N239"/>
      <c r="O239" s="17"/>
      <c r="P239" s="17"/>
      <c r="Q239"/>
      <c r="R239" s="17"/>
      <c r="S239" s="26"/>
      <c r="T239" s="26"/>
      <c r="U239" s="17"/>
      <c r="V239"/>
      <c r="W239"/>
      <c r="X239" s="1"/>
      <c r="Y239" s="1"/>
      <c r="Z239" s="1"/>
      <c r="AA239" s="1"/>
      <c r="AB239" s="1"/>
      <c r="AC239" s="22"/>
      <c r="AD239" s="22"/>
    </row>
    <row r="240" spans="1:30" s="23" customFormat="1" ht="86.25" customHeight="1" x14ac:dyDescent="0.35">
      <c r="A240"/>
      <c r="B240"/>
      <c r="C240"/>
      <c r="D240"/>
      <c r="E240" s="25"/>
      <c r="F240"/>
      <c r="G240"/>
      <c r="H240"/>
      <c r="I240"/>
      <c r="J240"/>
      <c r="K240"/>
      <c r="L240"/>
      <c r="M240"/>
      <c r="N240"/>
      <c r="O240" s="17"/>
      <c r="P240" s="17"/>
      <c r="Q240"/>
      <c r="R240" s="17"/>
      <c r="S240" s="26"/>
      <c r="T240" s="26"/>
      <c r="U240" s="17"/>
      <c r="V240"/>
      <c r="W240"/>
      <c r="X240" s="1"/>
      <c r="Y240" s="1"/>
      <c r="Z240" s="1"/>
      <c r="AA240" s="1"/>
      <c r="AB240" s="1"/>
      <c r="AC240" s="22"/>
      <c r="AD240" s="22"/>
    </row>
    <row r="241" spans="1:30" s="23" customFormat="1" ht="86.25" customHeight="1" x14ac:dyDescent="0.35">
      <c r="A241"/>
      <c r="B241"/>
      <c r="C241"/>
      <c r="D241"/>
      <c r="E241" s="25"/>
      <c r="F241"/>
      <c r="G241"/>
      <c r="H241"/>
      <c r="I241"/>
      <c r="J241"/>
      <c r="K241"/>
      <c r="L241"/>
      <c r="M241"/>
      <c r="N241"/>
      <c r="O241" s="17"/>
      <c r="P241" s="17"/>
      <c r="Q241"/>
      <c r="R241" s="17"/>
      <c r="S241" s="26"/>
      <c r="T241" s="26"/>
      <c r="U241" s="17"/>
      <c r="V241"/>
      <c r="W241"/>
      <c r="X241" s="1"/>
      <c r="Y241" s="1"/>
      <c r="Z241" s="1"/>
      <c r="AA241" s="1"/>
      <c r="AB241" s="1"/>
      <c r="AC241" s="22"/>
      <c r="AD241" s="22"/>
    </row>
    <row r="242" spans="1:30" s="23" customFormat="1" ht="86.25" customHeight="1" x14ac:dyDescent="0.35">
      <c r="A242"/>
      <c r="B242"/>
      <c r="C242"/>
      <c r="D242"/>
      <c r="E242" s="25"/>
      <c r="F242"/>
      <c r="G242"/>
      <c r="H242"/>
      <c r="I242"/>
      <c r="J242"/>
      <c r="K242"/>
      <c r="L242"/>
      <c r="M242"/>
      <c r="N242"/>
      <c r="O242" s="17"/>
      <c r="P242" s="17"/>
      <c r="Q242"/>
      <c r="R242" s="17"/>
      <c r="S242" s="26"/>
      <c r="T242" s="26"/>
      <c r="U242" s="17"/>
      <c r="V242"/>
      <c r="W242"/>
      <c r="X242" s="1"/>
      <c r="Y242" s="1"/>
      <c r="Z242" s="1"/>
      <c r="AA242" s="1"/>
      <c r="AB242" s="1"/>
      <c r="AC242" s="22"/>
      <c r="AD242" s="22"/>
    </row>
    <row r="243" spans="1:30" s="23" customFormat="1" ht="86.25" customHeight="1" x14ac:dyDescent="0.35">
      <c r="A243"/>
      <c r="B243"/>
      <c r="C243"/>
      <c r="D243"/>
      <c r="E243" s="25"/>
      <c r="F243"/>
      <c r="G243"/>
      <c r="H243"/>
      <c r="I243"/>
      <c r="J243"/>
      <c r="K243"/>
      <c r="L243"/>
      <c r="M243"/>
      <c r="N243"/>
      <c r="O243" s="17"/>
      <c r="P243" s="17"/>
      <c r="Q243"/>
      <c r="R243" s="17"/>
      <c r="S243" s="26"/>
      <c r="T243" s="26"/>
      <c r="U243" s="17"/>
      <c r="V243"/>
      <c r="W243"/>
      <c r="X243" s="1"/>
      <c r="Y243" s="1"/>
      <c r="Z243" s="1"/>
      <c r="AA243" s="1"/>
      <c r="AB243" s="1"/>
      <c r="AC243" s="22"/>
      <c r="AD243" s="22"/>
    </row>
    <row r="244" spans="1:30" s="23" customFormat="1" ht="86.25" customHeight="1" x14ac:dyDescent="0.35">
      <c r="A244"/>
      <c r="B244"/>
      <c r="C244"/>
      <c r="D244"/>
      <c r="E244" s="25"/>
      <c r="F244"/>
      <c r="G244"/>
      <c r="H244"/>
      <c r="I244"/>
      <c r="J244"/>
      <c r="K244"/>
      <c r="L244"/>
      <c r="M244"/>
      <c r="N244"/>
      <c r="O244" s="17"/>
      <c r="P244" s="17"/>
      <c r="Q244"/>
      <c r="R244" s="17"/>
      <c r="S244" s="26"/>
      <c r="T244" s="26"/>
      <c r="U244" s="17"/>
      <c r="V244"/>
      <c r="W244"/>
      <c r="X244" s="1"/>
      <c r="Y244" s="1"/>
      <c r="Z244" s="1"/>
      <c r="AA244" s="1"/>
      <c r="AB244" s="1"/>
      <c r="AC244" s="22"/>
      <c r="AD244" s="22"/>
    </row>
    <row r="245" spans="1:30" s="23" customFormat="1" ht="86.25" customHeight="1" x14ac:dyDescent="0.35">
      <c r="A245"/>
      <c r="B245"/>
      <c r="C245"/>
      <c r="D245"/>
      <c r="E245" s="25"/>
      <c r="F245"/>
      <c r="G245"/>
      <c r="H245"/>
      <c r="I245"/>
      <c r="J245"/>
      <c r="K245"/>
      <c r="L245"/>
      <c r="M245"/>
      <c r="N245"/>
      <c r="O245" s="17"/>
      <c r="P245" s="17"/>
      <c r="Q245"/>
      <c r="R245" s="17"/>
      <c r="S245" s="26"/>
      <c r="T245" s="26"/>
      <c r="U245" s="17"/>
      <c r="V245"/>
      <c r="W245"/>
      <c r="X245" s="1"/>
      <c r="Y245" s="1"/>
      <c r="Z245" s="1"/>
      <c r="AA245" s="1"/>
      <c r="AB245" s="1"/>
      <c r="AC245" s="22"/>
      <c r="AD245" s="22"/>
    </row>
    <row r="246" spans="1:30" s="23" customFormat="1" ht="86.25" customHeight="1" x14ac:dyDescent="0.35">
      <c r="A246"/>
      <c r="B246"/>
      <c r="C246"/>
      <c r="D246"/>
      <c r="E246" s="25"/>
      <c r="F246"/>
      <c r="G246"/>
      <c r="H246"/>
      <c r="I246"/>
      <c r="J246"/>
      <c r="K246"/>
      <c r="L246"/>
      <c r="M246"/>
      <c r="N246"/>
      <c r="O246" s="17"/>
      <c r="P246" s="17"/>
      <c r="Q246"/>
      <c r="R246" s="17"/>
      <c r="S246" s="26"/>
      <c r="T246" s="26"/>
      <c r="U246" s="17"/>
      <c r="V246"/>
      <c r="W246"/>
      <c r="X246" s="1"/>
      <c r="Y246" s="1"/>
      <c r="Z246" s="1"/>
      <c r="AA246" s="1"/>
      <c r="AB246" s="1"/>
      <c r="AC246" s="22"/>
      <c r="AD246" s="22"/>
    </row>
    <row r="247" spans="1:30" s="23" customFormat="1" ht="86.25" customHeight="1" x14ac:dyDescent="0.35">
      <c r="A247"/>
      <c r="B247"/>
      <c r="C247"/>
      <c r="D247"/>
      <c r="E247" s="25"/>
      <c r="F247"/>
      <c r="G247"/>
      <c r="H247"/>
      <c r="I247"/>
      <c r="J247"/>
      <c r="K247"/>
      <c r="L247"/>
      <c r="M247"/>
      <c r="N247"/>
      <c r="O247" s="17"/>
      <c r="P247" s="17"/>
      <c r="Q247"/>
      <c r="R247" s="17"/>
      <c r="S247" s="26"/>
      <c r="T247" s="26"/>
      <c r="U247" s="17"/>
      <c r="V247"/>
      <c r="W247"/>
      <c r="X247" s="1"/>
      <c r="Y247" s="1"/>
      <c r="Z247" s="1"/>
      <c r="AA247" s="1"/>
      <c r="AB247" s="1"/>
      <c r="AC247" s="22"/>
      <c r="AD247" s="22"/>
    </row>
    <row r="248" spans="1:30" s="23" customFormat="1" ht="86.25" customHeight="1" x14ac:dyDescent="0.35">
      <c r="A248"/>
      <c r="B248"/>
      <c r="C248"/>
      <c r="D248"/>
      <c r="E248" s="25"/>
      <c r="F248"/>
      <c r="G248"/>
      <c r="H248"/>
      <c r="I248"/>
      <c r="J248"/>
      <c r="K248"/>
      <c r="L248"/>
      <c r="M248"/>
      <c r="N248"/>
      <c r="O248" s="17"/>
      <c r="P248" s="17"/>
      <c r="Q248"/>
      <c r="R248" s="17"/>
      <c r="S248" s="26"/>
      <c r="T248" s="26"/>
      <c r="U248" s="17"/>
      <c r="V248"/>
      <c r="W248"/>
      <c r="X248" s="1"/>
      <c r="Y248" s="1"/>
      <c r="Z248" s="1"/>
      <c r="AA248" s="1"/>
      <c r="AB248" s="1"/>
      <c r="AC248" s="22"/>
      <c r="AD248" s="22"/>
    </row>
    <row r="249" spans="1:30" s="23" customFormat="1" ht="86.25" customHeight="1" x14ac:dyDescent="0.35">
      <c r="A249"/>
      <c r="B249"/>
      <c r="C249"/>
      <c r="D249"/>
      <c r="E249" s="25"/>
      <c r="F249"/>
      <c r="G249"/>
      <c r="H249"/>
      <c r="I249"/>
      <c r="J249"/>
      <c r="K249"/>
      <c r="L249"/>
      <c r="M249"/>
      <c r="N249"/>
      <c r="O249" s="17"/>
      <c r="P249" s="17"/>
      <c r="Q249"/>
      <c r="R249" s="17"/>
      <c r="S249" s="26"/>
      <c r="T249" s="26"/>
      <c r="U249" s="17"/>
      <c r="V249"/>
      <c r="W249"/>
      <c r="X249" s="1"/>
      <c r="Y249" s="1"/>
      <c r="Z249" s="1"/>
      <c r="AA249" s="1"/>
      <c r="AB249" s="1"/>
      <c r="AC249" s="22"/>
      <c r="AD249" s="22"/>
    </row>
    <row r="250" spans="1:30" s="23" customFormat="1" ht="86.25" customHeight="1" x14ac:dyDescent="0.35">
      <c r="A250"/>
      <c r="B250"/>
      <c r="C250"/>
      <c r="D250"/>
      <c r="E250" s="25"/>
      <c r="F250"/>
      <c r="G250"/>
      <c r="H250"/>
      <c r="I250"/>
      <c r="J250"/>
      <c r="K250"/>
      <c r="L250"/>
      <c r="M250"/>
      <c r="N250"/>
      <c r="O250" s="17"/>
      <c r="P250" s="17"/>
      <c r="Q250"/>
      <c r="R250" s="17"/>
      <c r="S250" s="26"/>
      <c r="T250" s="26"/>
      <c r="U250" s="17"/>
      <c r="V250"/>
      <c r="W250"/>
      <c r="X250" s="1"/>
      <c r="Y250" s="1"/>
      <c r="Z250" s="1"/>
      <c r="AA250" s="1"/>
      <c r="AB250" s="1"/>
      <c r="AC250" s="22"/>
      <c r="AD250" s="22"/>
    </row>
    <row r="251" spans="1:30" s="23" customFormat="1" ht="86.25" customHeight="1" x14ac:dyDescent="0.35">
      <c r="A251"/>
      <c r="B251"/>
      <c r="C251"/>
      <c r="D251"/>
      <c r="E251" s="25"/>
      <c r="F251"/>
      <c r="G251"/>
      <c r="H251"/>
      <c r="I251"/>
      <c r="J251"/>
      <c r="K251"/>
      <c r="L251"/>
      <c r="M251"/>
      <c r="N251"/>
      <c r="O251" s="17"/>
      <c r="P251" s="17"/>
      <c r="Q251"/>
      <c r="R251" s="17"/>
      <c r="S251" s="26"/>
      <c r="T251" s="26"/>
      <c r="U251" s="17"/>
      <c r="V251"/>
      <c r="W251"/>
      <c r="X251" s="1"/>
      <c r="Y251" s="1"/>
      <c r="Z251" s="1"/>
      <c r="AA251" s="1"/>
      <c r="AB251" s="1"/>
      <c r="AC251" s="22"/>
      <c r="AD251" s="22"/>
    </row>
    <row r="252" spans="1:30" s="23" customFormat="1" ht="86.25" customHeight="1" x14ac:dyDescent="0.35">
      <c r="A252"/>
      <c r="B252"/>
      <c r="C252"/>
      <c r="D252"/>
      <c r="E252" s="25"/>
      <c r="F252"/>
      <c r="G252"/>
      <c r="H252"/>
      <c r="I252"/>
      <c r="J252"/>
      <c r="K252"/>
      <c r="L252"/>
      <c r="M252"/>
      <c r="N252"/>
      <c r="O252" s="17"/>
      <c r="P252" s="17"/>
      <c r="Q252"/>
      <c r="R252" s="17"/>
      <c r="S252" s="26"/>
      <c r="T252" s="26"/>
      <c r="U252" s="17"/>
      <c r="V252"/>
      <c r="W252"/>
      <c r="X252" s="1"/>
      <c r="Y252" s="1"/>
      <c r="Z252" s="1"/>
      <c r="AA252" s="1"/>
      <c r="AB252" s="1"/>
      <c r="AC252" s="22"/>
      <c r="AD252" s="22"/>
    </row>
    <row r="253" spans="1:30" s="23" customFormat="1" ht="86.25" customHeight="1" x14ac:dyDescent="0.35">
      <c r="A253"/>
      <c r="B253"/>
      <c r="C253"/>
      <c r="D253"/>
      <c r="E253" s="25"/>
      <c r="F253"/>
      <c r="G253"/>
      <c r="H253"/>
      <c r="I253"/>
      <c r="J253"/>
      <c r="K253"/>
      <c r="L253"/>
      <c r="M253"/>
      <c r="N253"/>
      <c r="O253" s="17"/>
      <c r="P253" s="17"/>
      <c r="Q253"/>
      <c r="R253" s="17"/>
      <c r="S253" s="26"/>
      <c r="T253" s="26"/>
      <c r="U253" s="17"/>
      <c r="V253"/>
      <c r="W253"/>
      <c r="X253" s="1"/>
      <c r="Y253" s="1"/>
      <c r="Z253" s="1"/>
      <c r="AA253" s="1"/>
      <c r="AB253" s="1"/>
      <c r="AC253" s="22"/>
      <c r="AD253" s="22"/>
    </row>
    <row r="254" spans="1:30" s="23" customFormat="1" ht="86.25" customHeight="1" x14ac:dyDescent="0.35">
      <c r="A254"/>
      <c r="B254"/>
      <c r="C254"/>
      <c r="D254"/>
      <c r="E254" s="25"/>
      <c r="F254"/>
      <c r="G254"/>
      <c r="H254"/>
      <c r="I254"/>
      <c r="J254"/>
      <c r="K254"/>
      <c r="L254"/>
      <c r="M254"/>
      <c r="N254"/>
      <c r="O254" s="17"/>
      <c r="P254" s="17"/>
      <c r="Q254"/>
      <c r="R254" s="17"/>
      <c r="S254" s="26"/>
      <c r="T254" s="26"/>
      <c r="U254" s="17"/>
      <c r="V254"/>
      <c r="W254"/>
      <c r="X254" s="1"/>
      <c r="Y254" s="1"/>
      <c r="Z254" s="1"/>
      <c r="AA254" s="1"/>
      <c r="AB254" s="1"/>
      <c r="AC254" s="22"/>
      <c r="AD254" s="22"/>
    </row>
    <row r="255" spans="1:30" s="23" customFormat="1" ht="86.25" customHeight="1" x14ac:dyDescent="0.35">
      <c r="A255"/>
      <c r="B255"/>
      <c r="C255"/>
      <c r="D255"/>
      <c r="E255" s="25"/>
      <c r="F255"/>
      <c r="G255"/>
      <c r="H255"/>
      <c r="I255"/>
      <c r="J255"/>
      <c r="K255"/>
      <c r="L255"/>
      <c r="M255"/>
      <c r="N255"/>
      <c r="O255" s="17"/>
      <c r="P255" s="17"/>
      <c r="Q255"/>
      <c r="R255" s="17"/>
      <c r="S255" s="26"/>
      <c r="T255" s="26"/>
      <c r="U255" s="17"/>
      <c r="V255"/>
      <c r="W255"/>
      <c r="X255" s="1"/>
      <c r="Y255" s="1"/>
      <c r="Z255" s="1"/>
      <c r="AA255" s="1"/>
      <c r="AB255" s="1"/>
      <c r="AC255" s="22"/>
      <c r="AD255" s="22"/>
    </row>
    <row r="256" spans="1:30" s="23" customFormat="1" ht="86.25" customHeight="1" x14ac:dyDescent="0.35">
      <c r="A256"/>
      <c r="B256"/>
      <c r="C256"/>
      <c r="D256"/>
      <c r="E256" s="25"/>
      <c r="F256"/>
      <c r="G256"/>
      <c r="H256"/>
      <c r="I256"/>
      <c r="J256"/>
      <c r="K256"/>
      <c r="L256"/>
      <c r="M256"/>
      <c r="N256"/>
      <c r="O256" s="17"/>
      <c r="P256" s="17"/>
      <c r="Q256"/>
      <c r="R256" s="17"/>
      <c r="S256" s="26"/>
      <c r="T256" s="26"/>
      <c r="U256" s="17"/>
      <c r="V256"/>
      <c r="W256"/>
      <c r="X256" s="1"/>
      <c r="Y256" s="1"/>
      <c r="Z256" s="1"/>
      <c r="AA256" s="1"/>
      <c r="AB256" s="1"/>
      <c r="AC256" s="22"/>
      <c r="AD256" s="22"/>
    </row>
    <row r="257" spans="1:30" s="23" customFormat="1" ht="86.25" customHeight="1" x14ac:dyDescent="0.35">
      <c r="A257"/>
      <c r="B257"/>
      <c r="C257"/>
      <c r="D257"/>
      <c r="E257" s="25"/>
      <c r="F257"/>
      <c r="G257"/>
      <c r="H257"/>
      <c r="I257"/>
      <c r="J257"/>
      <c r="K257"/>
      <c r="L257"/>
      <c r="M257"/>
      <c r="N257"/>
      <c r="O257" s="17"/>
      <c r="P257" s="17"/>
      <c r="Q257"/>
      <c r="R257" s="17"/>
      <c r="S257" s="26"/>
      <c r="T257" s="26"/>
      <c r="U257" s="17"/>
      <c r="V257"/>
      <c r="W257"/>
      <c r="X257" s="1"/>
      <c r="Y257" s="1"/>
      <c r="Z257" s="1"/>
      <c r="AA257" s="1"/>
      <c r="AB257" s="1"/>
      <c r="AC257" s="22"/>
      <c r="AD257" s="22"/>
    </row>
    <row r="258" spans="1:30" s="23" customFormat="1" ht="86.25" customHeight="1" x14ac:dyDescent="0.35">
      <c r="A258"/>
      <c r="B258"/>
      <c r="C258"/>
      <c r="D258"/>
      <c r="E258" s="25"/>
      <c r="F258"/>
      <c r="G258"/>
      <c r="H258"/>
      <c r="I258"/>
      <c r="J258"/>
      <c r="K258"/>
      <c r="L258"/>
      <c r="M258"/>
      <c r="N258"/>
      <c r="O258" s="17"/>
      <c r="P258" s="17"/>
      <c r="Q258"/>
      <c r="R258" s="17"/>
      <c r="S258" s="26"/>
      <c r="T258" s="26"/>
      <c r="U258" s="17"/>
      <c r="V258"/>
      <c r="W258"/>
      <c r="X258" s="1"/>
      <c r="Y258" s="1"/>
      <c r="Z258" s="1"/>
      <c r="AA258" s="1"/>
      <c r="AB258" s="1"/>
      <c r="AC258" s="22"/>
      <c r="AD258" s="22"/>
    </row>
    <row r="259" spans="1:30" s="23" customFormat="1" ht="86.25" customHeight="1" x14ac:dyDescent="0.35">
      <c r="A259"/>
      <c r="B259"/>
      <c r="C259"/>
      <c r="D259"/>
      <c r="E259" s="25"/>
      <c r="F259"/>
      <c r="G259"/>
      <c r="H259"/>
      <c r="I259"/>
      <c r="J259"/>
      <c r="K259"/>
      <c r="L259"/>
      <c r="M259"/>
      <c r="N259"/>
      <c r="O259" s="17"/>
      <c r="P259" s="17"/>
      <c r="Q259"/>
      <c r="R259" s="17"/>
      <c r="S259" s="26"/>
      <c r="T259" s="26"/>
      <c r="U259" s="17"/>
      <c r="V259"/>
      <c r="W259"/>
      <c r="X259" s="1"/>
      <c r="Y259" s="1"/>
      <c r="Z259" s="1"/>
      <c r="AA259" s="1"/>
      <c r="AB259" s="1"/>
      <c r="AC259" s="22"/>
      <c r="AD259" s="22"/>
    </row>
    <row r="260" spans="1:30" s="23" customFormat="1" ht="86.25" customHeight="1" x14ac:dyDescent="0.35">
      <c r="A260"/>
      <c r="B260"/>
      <c r="C260"/>
      <c r="D260"/>
      <c r="E260" s="25"/>
      <c r="F260"/>
      <c r="G260"/>
      <c r="H260"/>
      <c r="I260"/>
      <c r="J260"/>
      <c r="K260"/>
      <c r="L260"/>
      <c r="M260"/>
      <c r="N260"/>
      <c r="O260" s="17"/>
      <c r="P260" s="17"/>
      <c r="Q260"/>
      <c r="R260" s="17"/>
      <c r="S260" s="26"/>
      <c r="T260" s="26"/>
      <c r="U260" s="17"/>
      <c r="V260"/>
      <c r="W260"/>
      <c r="X260" s="1"/>
      <c r="Y260" s="1"/>
      <c r="Z260" s="1"/>
      <c r="AA260" s="1"/>
      <c r="AB260" s="1"/>
      <c r="AC260" s="22"/>
      <c r="AD260" s="22"/>
    </row>
    <row r="261" spans="1:30" s="23" customFormat="1" ht="86.25" customHeight="1" x14ac:dyDescent="0.35">
      <c r="A261"/>
      <c r="B261"/>
      <c r="C261"/>
      <c r="D261"/>
      <c r="E261" s="25"/>
      <c r="F261"/>
      <c r="G261"/>
      <c r="H261"/>
      <c r="I261"/>
      <c r="J261"/>
      <c r="K261"/>
      <c r="L261"/>
      <c r="M261"/>
      <c r="N261"/>
      <c r="O261" s="17"/>
      <c r="P261" s="17"/>
      <c r="Q261"/>
      <c r="R261" s="17"/>
      <c r="S261" s="26"/>
      <c r="T261" s="26"/>
      <c r="U261" s="17"/>
      <c r="V261"/>
      <c r="W261"/>
      <c r="X261" s="1"/>
      <c r="Y261" s="1"/>
      <c r="Z261" s="1"/>
      <c r="AA261" s="1"/>
      <c r="AB261" s="1"/>
      <c r="AC261" s="22"/>
      <c r="AD261" s="22"/>
    </row>
    <row r="262" spans="1:30" s="23" customFormat="1" ht="86.25" customHeight="1" x14ac:dyDescent="0.35">
      <c r="A262"/>
      <c r="B262"/>
      <c r="C262"/>
      <c r="D262"/>
      <c r="E262" s="25"/>
      <c r="F262"/>
      <c r="G262"/>
      <c r="H262"/>
      <c r="I262"/>
      <c r="J262"/>
      <c r="K262"/>
      <c r="L262"/>
      <c r="M262"/>
      <c r="N262"/>
      <c r="O262" s="17"/>
      <c r="P262" s="17"/>
      <c r="Q262"/>
      <c r="R262" s="17"/>
      <c r="S262" s="26"/>
      <c r="T262" s="26"/>
      <c r="U262" s="17"/>
      <c r="V262"/>
      <c r="W262"/>
      <c r="X262" s="1"/>
      <c r="Y262" s="1"/>
      <c r="Z262" s="1"/>
      <c r="AA262" s="1"/>
      <c r="AB262" s="1"/>
      <c r="AC262" s="22"/>
      <c r="AD262" s="22"/>
    </row>
    <row r="263" spans="1:30" s="23" customFormat="1" ht="92.25" customHeight="1" x14ac:dyDescent="0.35">
      <c r="A263"/>
      <c r="B263"/>
      <c r="C263"/>
      <c r="D263"/>
      <c r="E263" s="25"/>
      <c r="F263"/>
      <c r="G263"/>
      <c r="H263"/>
      <c r="I263"/>
      <c r="J263"/>
      <c r="K263"/>
      <c r="L263"/>
      <c r="M263"/>
      <c r="N263"/>
      <c r="O263" s="17"/>
      <c r="P263" s="17"/>
      <c r="Q263"/>
      <c r="R263" s="17"/>
      <c r="S263" s="26"/>
      <c r="T263" s="26"/>
      <c r="U263" s="17"/>
      <c r="V263"/>
      <c r="W263"/>
      <c r="X263" s="1"/>
      <c r="Y263" s="1"/>
      <c r="Z263" s="1"/>
      <c r="AA263" s="1"/>
      <c r="AB263" s="1"/>
      <c r="AC263" s="22"/>
      <c r="AD263" s="22"/>
    </row>
    <row r="264" spans="1:30" s="23" customFormat="1" ht="92.25" customHeight="1" x14ac:dyDescent="0.35">
      <c r="A264"/>
      <c r="B264"/>
      <c r="C264"/>
      <c r="D264"/>
      <c r="E264" s="25"/>
      <c r="F264"/>
      <c r="G264"/>
      <c r="H264"/>
      <c r="I264"/>
      <c r="J264"/>
      <c r="K264"/>
      <c r="L264"/>
      <c r="M264"/>
      <c r="N264"/>
      <c r="O264" s="17"/>
      <c r="P264" s="17"/>
      <c r="Q264"/>
      <c r="R264" s="17"/>
      <c r="S264" s="26"/>
      <c r="T264" s="26"/>
      <c r="U264" s="17"/>
      <c r="V264"/>
      <c r="W264"/>
      <c r="X264" s="1"/>
      <c r="Y264" s="1"/>
      <c r="Z264" s="1"/>
      <c r="AA264" s="1"/>
      <c r="AB264" s="1"/>
      <c r="AC264" s="22"/>
      <c r="AD264" s="22"/>
    </row>
    <row r="265" spans="1:30" s="23" customFormat="1" ht="92.25" customHeight="1" x14ac:dyDescent="0.35">
      <c r="A265"/>
      <c r="B265"/>
      <c r="C265"/>
      <c r="D265"/>
      <c r="E265" s="25"/>
      <c r="F265"/>
      <c r="G265"/>
      <c r="H265"/>
      <c r="I265"/>
      <c r="J265"/>
      <c r="K265"/>
      <c r="L265"/>
      <c r="M265"/>
      <c r="N265"/>
      <c r="O265" s="17"/>
      <c r="P265" s="17"/>
      <c r="Q265"/>
      <c r="R265" s="17"/>
      <c r="S265" s="26"/>
      <c r="T265" s="26"/>
      <c r="U265" s="17"/>
      <c r="V265"/>
      <c r="W265"/>
      <c r="X265" s="1"/>
      <c r="Y265" s="1"/>
      <c r="Z265" s="1"/>
      <c r="AA265" s="1"/>
      <c r="AB265" s="1"/>
      <c r="AC265" s="22"/>
      <c r="AD265" s="22"/>
    </row>
    <row r="266" spans="1:30" s="23" customFormat="1" ht="92.25" customHeight="1" x14ac:dyDescent="0.35">
      <c r="A266"/>
      <c r="B266"/>
      <c r="C266"/>
      <c r="D266"/>
      <c r="E266" s="25"/>
      <c r="F266"/>
      <c r="G266"/>
      <c r="H266"/>
      <c r="I266"/>
      <c r="J266"/>
      <c r="K266"/>
      <c r="L266"/>
      <c r="M266"/>
      <c r="N266"/>
      <c r="O266" s="17"/>
      <c r="P266" s="17"/>
      <c r="Q266"/>
      <c r="R266" s="17"/>
      <c r="S266" s="26"/>
      <c r="T266" s="26"/>
      <c r="U266" s="17"/>
      <c r="V266"/>
      <c r="W266"/>
      <c r="X266" s="1"/>
      <c r="Y266" s="1"/>
      <c r="Z266" s="1"/>
      <c r="AA266" s="1"/>
      <c r="AB266" s="1"/>
      <c r="AC266" s="22"/>
      <c r="AD266" s="22"/>
    </row>
    <row r="267" spans="1:30" s="23" customFormat="1" ht="92.25" customHeight="1" x14ac:dyDescent="0.35">
      <c r="A267"/>
      <c r="B267"/>
      <c r="C267"/>
      <c r="D267"/>
      <c r="E267" s="25"/>
      <c r="F267"/>
      <c r="G267"/>
      <c r="H267"/>
      <c r="I267"/>
      <c r="J267"/>
      <c r="K267"/>
      <c r="L267"/>
      <c r="M267"/>
      <c r="N267"/>
      <c r="O267" s="17"/>
      <c r="P267" s="17"/>
      <c r="Q267"/>
      <c r="R267" s="17"/>
      <c r="S267" s="26"/>
      <c r="T267" s="26"/>
      <c r="U267" s="17"/>
      <c r="V267"/>
      <c r="W267"/>
      <c r="X267" s="1"/>
      <c r="Y267" s="1"/>
      <c r="Z267" s="1"/>
      <c r="AA267" s="1"/>
      <c r="AB267" s="1"/>
      <c r="AC267" s="22"/>
      <c r="AD267" s="22"/>
    </row>
    <row r="268" spans="1:30" s="23" customFormat="1" ht="92.25" customHeight="1" x14ac:dyDescent="0.35">
      <c r="A268"/>
      <c r="B268"/>
      <c r="C268"/>
      <c r="D268"/>
      <c r="E268" s="25"/>
      <c r="F268"/>
      <c r="G268"/>
      <c r="H268"/>
      <c r="I268"/>
      <c r="J268"/>
      <c r="K268"/>
      <c r="L268"/>
      <c r="M268"/>
      <c r="N268"/>
      <c r="O268" s="17"/>
      <c r="P268" s="17"/>
      <c r="Q268"/>
      <c r="R268" s="17"/>
      <c r="S268" s="26"/>
      <c r="T268" s="26"/>
      <c r="U268" s="17"/>
      <c r="V268"/>
      <c r="W268"/>
      <c r="X268" s="1"/>
      <c r="Y268" s="1"/>
      <c r="Z268" s="1"/>
      <c r="AA268" s="1"/>
      <c r="AB268" s="1"/>
      <c r="AC268" s="22"/>
      <c r="AD268" s="22"/>
    </row>
    <row r="269" spans="1:30" s="23" customFormat="1" ht="92.25" customHeight="1" x14ac:dyDescent="0.35">
      <c r="A269"/>
      <c r="B269"/>
      <c r="C269"/>
      <c r="D269"/>
      <c r="E269" s="25"/>
      <c r="F269"/>
      <c r="G269"/>
      <c r="H269"/>
      <c r="I269"/>
      <c r="J269"/>
      <c r="K269"/>
      <c r="L269"/>
      <c r="M269"/>
      <c r="N269"/>
      <c r="O269" s="17"/>
      <c r="P269" s="17"/>
      <c r="Q269"/>
      <c r="R269" s="17"/>
      <c r="S269" s="26"/>
      <c r="T269" s="26"/>
      <c r="U269" s="17"/>
      <c r="V269"/>
      <c r="W269"/>
      <c r="X269" s="1"/>
      <c r="Y269" s="1"/>
      <c r="Z269" s="1"/>
      <c r="AA269" s="1"/>
      <c r="AB269" s="1"/>
      <c r="AC269" s="22"/>
      <c r="AD269" s="22"/>
    </row>
    <row r="270" spans="1:30" s="23" customFormat="1" ht="92.25" customHeight="1" x14ac:dyDescent="0.35">
      <c r="A270"/>
      <c r="B270"/>
      <c r="C270"/>
      <c r="D270"/>
      <c r="E270" s="25"/>
      <c r="F270"/>
      <c r="G270"/>
      <c r="H270"/>
      <c r="I270"/>
      <c r="J270"/>
      <c r="K270"/>
      <c r="L270"/>
      <c r="M270"/>
      <c r="N270"/>
      <c r="O270" s="17"/>
      <c r="P270" s="17"/>
      <c r="Q270"/>
      <c r="R270" s="17"/>
      <c r="S270" s="26"/>
      <c r="T270" s="26"/>
      <c r="U270" s="17"/>
      <c r="V270"/>
      <c r="W270"/>
      <c r="X270" s="1"/>
      <c r="Y270" s="1"/>
      <c r="Z270" s="1"/>
      <c r="AA270" s="1"/>
      <c r="AB270" s="1"/>
      <c r="AC270" s="22"/>
      <c r="AD270" s="22"/>
    </row>
    <row r="271" spans="1:30" s="23" customFormat="1" ht="92.25" customHeight="1" x14ac:dyDescent="0.35">
      <c r="A271"/>
      <c r="B271"/>
      <c r="C271"/>
      <c r="D271"/>
      <c r="E271" s="25"/>
      <c r="F271"/>
      <c r="G271"/>
      <c r="H271"/>
      <c r="I271"/>
      <c r="J271"/>
      <c r="K271"/>
      <c r="L271"/>
      <c r="M271"/>
      <c r="N271"/>
      <c r="O271" s="17"/>
      <c r="P271" s="17"/>
      <c r="Q271"/>
      <c r="R271" s="17"/>
      <c r="S271" s="26"/>
      <c r="T271" s="26"/>
      <c r="U271" s="17"/>
      <c r="V271"/>
      <c r="W271"/>
      <c r="X271" s="1"/>
      <c r="Y271" s="1"/>
      <c r="Z271" s="1"/>
      <c r="AA271" s="1"/>
      <c r="AB271" s="1"/>
      <c r="AC271" s="22"/>
      <c r="AD271" s="22"/>
    </row>
    <row r="272" spans="1:30" s="23" customFormat="1" ht="92.25" customHeight="1" x14ac:dyDescent="0.35">
      <c r="A272"/>
      <c r="B272"/>
      <c r="C272"/>
      <c r="D272"/>
      <c r="E272" s="25"/>
      <c r="F272"/>
      <c r="G272"/>
      <c r="H272"/>
      <c r="I272"/>
      <c r="J272"/>
      <c r="K272"/>
      <c r="L272"/>
      <c r="M272"/>
      <c r="N272"/>
      <c r="O272" s="17"/>
      <c r="P272" s="17"/>
      <c r="Q272"/>
      <c r="R272" s="17"/>
      <c r="S272" s="26"/>
      <c r="T272" s="26"/>
      <c r="U272" s="17"/>
      <c r="V272"/>
      <c r="W272"/>
      <c r="X272" s="1"/>
      <c r="Y272" s="1"/>
      <c r="Z272" s="1"/>
      <c r="AA272" s="1"/>
      <c r="AB272" s="1"/>
      <c r="AC272" s="22"/>
      <c r="AD272" s="22"/>
    </row>
    <row r="273" spans="1:30" s="23" customFormat="1" ht="92.25" customHeight="1" x14ac:dyDescent="0.35">
      <c r="A273"/>
      <c r="B273"/>
      <c r="C273"/>
      <c r="D273"/>
      <c r="E273" s="25"/>
      <c r="F273"/>
      <c r="G273"/>
      <c r="H273"/>
      <c r="I273"/>
      <c r="J273"/>
      <c r="K273"/>
      <c r="L273"/>
      <c r="M273"/>
      <c r="N273"/>
      <c r="O273" s="17"/>
      <c r="P273" s="17"/>
      <c r="Q273"/>
      <c r="R273" s="17"/>
      <c r="S273" s="26"/>
      <c r="T273" s="26"/>
      <c r="U273" s="17"/>
      <c r="V273"/>
      <c r="W273"/>
      <c r="X273" s="1"/>
      <c r="Y273" s="1"/>
      <c r="Z273" s="1"/>
      <c r="AA273" s="1"/>
      <c r="AB273" s="1"/>
      <c r="AC273" s="22"/>
      <c r="AD273" s="22"/>
    </row>
    <row r="274" spans="1:30" s="23" customFormat="1" ht="92.25" customHeight="1" x14ac:dyDescent="0.35">
      <c r="A274"/>
      <c r="B274"/>
      <c r="C274"/>
      <c r="D274"/>
      <c r="E274" s="25"/>
      <c r="F274"/>
      <c r="G274"/>
      <c r="H274"/>
      <c r="I274"/>
      <c r="J274"/>
      <c r="K274"/>
      <c r="L274"/>
      <c r="M274"/>
      <c r="N274"/>
      <c r="O274" s="17"/>
      <c r="P274" s="17"/>
      <c r="Q274"/>
      <c r="R274" s="17"/>
      <c r="S274" s="26"/>
      <c r="T274" s="26"/>
      <c r="U274" s="17"/>
      <c r="V274"/>
      <c r="W274"/>
      <c r="X274" s="1"/>
      <c r="Y274" s="1"/>
      <c r="Z274" s="1"/>
      <c r="AA274" s="1"/>
      <c r="AB274" s="1"/>
      <c r="AC274" s="22"/>
      <c r="AD274" s="22"/>
    </row>
    <row r="275" spans="1:30" s="23" customFormat="1" ht="92.25" customHeight="1" x14ac:dyDescent="0.35">
      <c r="A275"/>
      <c r="B275"/>
      <c r="C275"/>
      <c r="D275"/>
      <c r="E275" s="25"/>
      <c r="F275"/>
      <c r="G275"/>
      <c r="H275"/>
      <c r="I275"/>
      <c r="J275"/>
      <c r="K275"/>
      <c r="L275"/>
      <c r="M275"/>
      <c r="N275"/>
      <c r="O275" s="17"/>
      <c r="P275" s="17"/>
      <c r="Q275"/>
      <c r="R275" s="17"/>
      <c r="S275" s="26"/>
      <c r="T275" s="26"/>
      <c r="U275" s="17"/>
      <c r="V275"/>
      <c r="W275"/>
      <c r="X275" s="1"/>
      <c r="Y275" s="1"/>
      <c r="Z275" s="1"/>
      <c r="AA275" s="1"/>
      <c r="AB275" s="1"/>
      <c r="AC275" s="22"/>
      <c r="AD275" s="22"/>
    </row>
    <row r="276" spans="1:30" s="23" customFormat="1" ht="92.25" customHeight="1" x14ac:dyDescent="0.35">
      <c r="A276"/>
      <c r="B276"/>
      <c r="C276"/>
      <c r="D276"/>
      <c r="E276" s="25"/>
      <c r="F276"/>
      <c r="G276"/>
      <c r="H276"/>
      <c r="I276"/>
      <c r="J276"/>
      <c r="K276"/>
      <c r="L276"/>
      <c r="M276"/>
      <c r="N276"/>
      <c r="O276" s="17"/>
      <c r="P276" s="17"/>
      <c r="Q276"/>
      <c r="R276" s="17"/>
      <c r="S276" s="26"/>
      <c r="T276" s="26"/>
      <c r="U276" s="17"/>
      <c r="V276"/>
      <c r="W276"/>
      <c r="X276" s="1"/>
      <c r="Y276" s="1"/>
      <c r="Z276" s="1"/>
      <c r="AA276" s="1"/>
      <c r="AB276" s="1"/>
      <c r="AC276" s="22"/>
      <c r="AD276" s="22"/>
    </row>
    <row r="277" spans="1:30" s="23" customFormat="1" ht="92.25" customHeight="1" x14ac:dyDescent="0.35">
      <c r="A277"/>
      <c r="B277"/>
      <c r="C277"/>
      <c r="D277"/>
      <c r="E277" s="25"/>
      <c r="F277"/>
      <c r="G277"/>
      <c r="H277"/>
      <c r="I277"/>
      <c r="J277"/>
      <c r="K277"/>
      <c r="L277"/>
      <c r="M277"/>
      <c r="N277"/>
      <c r="O277" s="17"/>
      <c r="P277" s="17"/>
      <c r="Q277"/>
      <c r="R277" s="17"/>
      <c r="S277" s="26"/>
      <c r="T277" s="26"/>
      <c r="U277" s="17"/>
      <c r="V277"/>
      <c r="W277"/>
      <c r="X277" s="1"/>
      <c r="Y277" s="1"/>
      <c r="Z277" s="1"/>
      <c r="AA277" s="1"/>
      <c r="AB277" s="1"/>
      <c r="AC277" s="22"/>
      <c r="AD277" s="22"/>
    </row>
    <row r="278" spans="1:30" s="23" customFormat="1" ht="92.25" customHeight="1" x14ac:dyDescent="0.35">
      <c r="A278"/>
      <c r="B278"/>
      <c r="C278"/>
      <c r="D278"/>
      <c r="E278" s="25"/>
      <c r="F278"/>
      <c r="G278"/>
      <c r="H278"/>
      <c r="I278"/>
      <c r="J278"/>
      <c r="K278"/>
      <c r="L278"/>
      <c r="M278"/>
      <c r="N278"/>
      <c r="O278" s="17"/>
      <c r="P278" s="17"/>
      <c r="Q278"/>
      <c r="R278" s="17"/>
      <c r="S278" s="26"/>
      <c r="T278" s="26"/>
      <c r="U278" s="17"/>
      <c r="V278"/>
      <c r="W278"/>
      <c r="X278" s="1"/>
      <c r="Y278" s="1"/>
      <c r="Z278" s="1"/>
      <c r="AA278" s="1"/>
      <c r="AB278" s="1"/>
      <c r="AC278" s="22"/>
      <c r="AD278" s="22"/>
    </row>
    <row r="279" spans="1:30" s="23" customFormat="1" ht="92.25" customHeight="1" x14ac:dyDescent="0.35">
      <c r="A279"/>
      <c r="B279"/>
      <c r="C279"/>
      <c r="D279"/>
      <c r="E279" s="25"/>
      <c r="F279"/>
      <c r="G279"/>
      <c r="H279"/>
      <c r="I279"/>
      <c r="J279"/>
      <c r="K279"/>
      <c r="L279"/>
      <c r="M279"/>
      <c r="N279"/>
      <c r="O279" s="17"/>
      <c r="P279" s="17"/>
      <c r="Q279"/>
      <c r="R279" s="17"/>
      <c r="S279" s="26"/>
      <c r="T279" s="26"/>
      <c r="U279" s="17"/>
      <c r="V279"/>
      <c r="W279"/>
      <c r="X279" s="1"/>
      <c r="Y279" s="1"/>
      <c r="Z279" s="1"/>
      <c r="AA279" s="1"/>
      <c r="AB279" s="1"/>
      <c r="AC279" s="22"/>
      <c r="AD279" s="22"/>
    </row>
    <row r="280" spans="1:30" s="23" customFormat="1" ht="92.25" customHeight="1" x14ac:dyDescent="0.35">
      <c r="A280"/>
      <c r="B280"/>
      <c r="C280"/>
      <c r="D280"/>
      <c r="E280" s="25"/>
      <c r="F280"/>
      <c r="G280"/>
      <c r="H280"/>
      <c r="I280"/>
      <c r="J280"/>
      <c r="K280"/>
      <c r="L280"/>
      <c r="M280"/>
      <c r="N280"/>
      <c r="O280" s="17"/>
      <c r="P280" s="17"/>
      <c r="Q280"/>
      <c r="R280" s="17"/>
      <c r="S280" s="26"/>
      <c r="T280" s="26"/>
      <c r="U280" s="17"/>
      <c r="V280"/>
      <c r="W280"/>
      <c r="X280" s="1"/>
      <c r="Y280" s="1"/>
      <c r="Z280" s="1"/>
      <c r="AA280" s="1"/>
      <c r="AB280" s="1"/>
      <c r="AC280" s="22"/>
      <c r="AD280" s="22"/>
    </row>
    <row r="281" spans="1:30" s="23" customFormat="1" ht="92.25" customHeight="1" x14ac:dyDescent="0.35">
      <c r="A281"/>
      <c r="B281"/>
      <c r="C281"/>
      <c r="D281"/>
      <c r="E281" s="25"/>
      <c r="F281"/>
      <c r="G281"/>
      <c r="H281"/>
      <c r="I281"/>
      <c r="J281"/>
      <c r="K281"/>
      <c r="L281"/>
      <c r="M281"/>
      <c r="N281"/>
      <c r="O281" s="17"/>
      <c r="P281" s="17"/>
      <c r="Q281"/>
      <c r="R281" s="17"/>
      <c r="S281" s="26"/>
      <c r="T281" s="26"/>
      <c r="U281" s="17"/>
      <c r="V281"/>
      <c r="W281"/>
      <c r="X281" s="1"/>
      <c r="Y281" s="1"/>
      <c r="Z281" s="1"/>
      <c r="AA281" s="1"/>
      <c r="AB281" s="1"/>
      <c r="AC281" s="22"/>
      <c r="AD281" s="22"/>
    </row>
    <row r="282" spans="1:30" s="23" customFormat="1" ht="92.25" customHeight="1" x14ac:dyDescent="0.35">
      <c r="A282"/>
      <c r="B282"/>
      <c r="C282"/>
      <c r="D282"/>
      <c r="E282" s="25"/>
      <c r="F282"/>
      <c r="G282"/>
      <c r="H282"/>
      <c r="I282"/>
      <c r="J282"/>
      <c r="K282"/>
      <c r="L282"/>
      <c r="M282"/>
      <c r="N282"/>
      <c r="O282" s="17"/>
      <c r="P282" s="17"/>
      <c r="Q282"/>
      <c r="R282" s="17"/>
      <c r="S282" s="26"/>
      <c r="T282" s="26"/>
      <c r="U282" s="17"/>
      <c r="V282"/>
      <c r="W282"/>
      <c r="X282" s="1"/>
      <c r="Y282" s="1"/>
      <c r="Z282" s="1"/>
      <c r="AA282" s="1"/>
      <c r="AB282" s="1"/>
      <c r="AC282" s="22"/>
      <c r="AD282" s="22"/>
    </row>
    <row r="283" spans="1:30" s="23" customFormat="1" ht="92.25" customHeight="1" x14ac:dyDescent="0.35">
      <c r="A283"/>
      <c r="B283"/>
      <c r="C283"/>
      <c r="D283"/>
      <c r="E283" s="25"/>
      <c r="F283"/>
      <c r="G283"/>
      <c r="H283"/>
      <c r="I283"/>
      <c r="J283"/>
      <c r="K283"/>
      <c r="L283"/>
      <c r="M283"/>
      <c r="N283"/>
      <c r="O283" s="17"/>
      <c r="P283" s="17"/>
      <c r="Q283"/>
      <c r="R283" s="17"/>
      <c r="S283" s="26"/>
      <c r="T283" s="26"/>
      <c r="U283" s="17"/>
      <c r="V283"/>
      <c r="W283"/>
      <c r="X283" s="1"/>
      <c r="Y283" s="1"/>
      <c r="Z283" s="1"/>
      <c r="AA283" s="1"/>
      <c r="AB283" s="1"/>
      <c r="AC283" s="22"/>
      <c r="AD283" s="22"/>
    </row>
    <row r="284" spans="1:30" s="23" customFormat="1" ht="92.25" customHeight="1" x14ac:dyDescent="0.35">
      <c r="A284"/>
      <c r="B284"/>
      <c r="C284"/>
      <c r="D284"/>
      <c r="E284" s="25"/>
      <c r="F284"/>
      <c r="G284"/>
      <c r="H284"/>
      <c r="I284"/>
      <c r="J284"/>
      <c r="K284"/>
      <c r="L284"/>
      <c r="M284"/>
      <c r="N284"/>
      <c r="O284" s="17"/>
      <c r="P284" s="17"/>
      <c r="Q284"/>
      <c r="R284" s="17"/>
      <c r="S284" s="26"/>
      <c r="T284" s="26"/>
      <c r="U284" s="17"/>
      <c r="V284"/>
      <c r="W284"/>
      <c r="X284" s="1"/>
      <c r="Y284" s="1"/>
      <c r="Z284" s="1"/>
      <c r="AA284" s="1"/>
      <c r="AB284" s="1"/>
      <c r="AC284" s="22"/>
      <c r="AD284" s="22"/>
    </row>
    <row r="285" spans="1:30" s="23" customFormat="1" ht="92.25" customHeight="1" x14ac:dyDescent="0.35">
      <c r="A285"/>
      <c r="B285"/>
      <c r="C285"/>
      <c r="D285"/>
      <c r="E285" s="25"/>
      <c r="F285"/>
      <c r="G285"/>
      <c r="H285"/>
      <c r="I285"/>
      <c r="J285"/>
      <c r="K285"/>
      <c r="L285"/>
      <c r="M285"/>
      <c r="N285"/>
      <c r="O285" s="17"/>
      <c r="P285" s="17"/>
      <c r="Q285"/>
      <c r="R285" s="17"/>
      <c r="S285" s="26"/>
      <c r="T285" s="26"/>
      <c r="U285" s="17"/>
      <c r="V285"/>
      <c r="W285"/>
      <c r="X285" s="1"/>
      <c r="Y285" s="1"/>
      <c r="Z285" s="1"/>
      <c r="AA285" s="1"/>
      <c r="AB285" s="1"/>
      <c r="AC285" s="22"/>
      <c r="AD285" s="22"/>
    </row>
    <row r="286" spans="1:30" s="23" customFormat="1" ht="92.25" customHeight="1" x14ac:dyDescent="0.35">
      <c r="A286"/>
      <c r="B286"/>
      <c r="C286"/>
      <c r="D286"/>
      <c r="E286" s="25"/>
      <c r="F286"/>
      <c r="G286"/>
      <c r="H286"/>
      <c r="I286"/>
      <c r="J286"/>
      <c r="K286"/>
      <c r="L286"/>
      <c r="M286"/>
      <c r="N286"/>
      <c r="O286" s="17"/>
      <c r="P286" s="17"/>
      <c r="Q286"/>
      <c r="R286" s="17"/>
      <c r="S286" s="26"/>
      <c r="T286" s="26"/>
      <c r="U286" s="17"/>
      <c r="V286"/>
      <c r="W286"/>
      <c r="X286" s="1"/>
      <c r="Y286" s="1"/>
      <c r="Z286" s="1"/>
      <c r="AA286" s="1"/>
      <c r="AB286" s="1"/>
      <c r="AC286" s="22"/>
      <c r="AD286" s="22"/>
    </row>
    <row r="287" spans="1:30" s="23" customFormat="1" ht="92.25" customHeight="1" x14ac:dyDescent="0.35">
      <c r="A287"/>
      <c r="B287"/>
      <c r="C287"/>
      <c r="D287"/>
      <c r="E287" s="25"/>
      <c r="F287"/>
      <c r="G287"/>
      <c r="H287"/>
      <c r="I287"/>
      <c r="J287"/>
      <c r="K287"/>
      <c r="L287"/>
      <c r="M287"/>
      <c r="N287"/>
      <c r="O287" s="17"/>
      <c r="P287" s="17"/>
      <c r="Q287"/>
      <c r="R287" s="17"/>
      <c r="S287" s="26"/>
      <c r="T287" s="26"/>
      <c r="U287" s="17"/>
      <c r="V287"/>
      <c r="W287"/>
      <c r="X287" s="1"/>
      <c r="Y287" s="1"/>
      <c r="Z287" s="1"/>
      <c r="AA287" s="1"/>
      <c r="AB287" s="1"/>
      <c r="AC287" s="22"/>
      <c r="AD287" s="22"/>
    </row>
    <row r="288" spans="1:30" s="23" customFormat="1" ht="92.25" customHeight="1" x14ac:dyDescent="0.35">
      <c r="A288"/>
      <c r="B288"/>
      <c r="C288"/>
      <c r="D288"/>
      <c r="E288" s="25"/>
      <c r="F288"/>
      <c r="G288"/>
      <c r="H288"/>
      <c r="I288"/>
      <c r="J288"/>
      <c r="K288"/>
      <c r="L288"/>
      <c r="M288"/>
      <c r="N288"/>
      <c r="O288" s="17"/>
      <c r="P288" s="17"/>
      <c r="Q288"/>
      <c r="R288" s="17"/>
      <c r="S288" s="26"/>
      <c r="T288" s="26"/>
      <c r="U288" s="17"/>
      <c r="V288"/>
      <c r="W288"/>
      <c r="X288" s="1"/>
      <c r="Y288" s="1"/>
      <c r="Z288" s="1"/>
      <c r="AA288" s="1"/>
      <c r="AB288" s="1"/>
      <c r="AC288" s="22"/>
      <c r="AD288" s="22"/>
    </row>
    <row r="289" spans="1:30" s="23" customFormat="1" ht="92.25" customHeight="1" x14ac:dyDescent="0.35">
      <c r="A289"/>
      <c r="B289"/>
      <c r="C289"/>
      <c r="D289"/>
      <c r="E289" s="25"/>
      <c r="F289"/>
      <c r="G289"/>
      <c r="H289"/>
      <c r="I289"/>
      <c r="J289"/>
      <c r="K289"/>
      <c r="L289"/>
      <c r="M289"/>
      <c r="N289"/>
      <c r="O289" s="17"/>
      <c r="P289" s="17"/>
      <c r="Q289"/>
      <c r="R289" s="17"/>
      <c r="S289" s="26"/>
      <c r="T289" s="26"/>
      <c r="U289" s="17"/>
      <c r="V289"/>
      <c r="W289"/>
      <c r="X289" s="1"/>
      <c r="Y289" s="1"/>
      <c r="Z289" s="1"/>
      <c r="AA289" s="1"/>
      <c r="AB289" s="1"/>
      <c r="AC289" s="22"/>
      <c r="AD289" s="22"/>
    </row>
    <row r="290" spans="1:30" s="23" customFormat="1" ht="92.25" customHeight="1" x14ac:dyDescent="0.35">
      <c r="A290"/>
      <c r="B290"/>
      <c r="C290"/>
      <c r="D290"/>
      <c r="E290" s="25"/>
      <c r="F290"/>
      <c r="G290"/>
      <c r="H290"/>
      <c r="I290"/>
      <c r="J290"/>
      <c r="K290"/>
      <c r="L290"/>
      <c r="M290"/>
      <c r="N290"/>
      <c r="O290" s="17"/>
      <c r="P290" s="17"/>
      <c r="Q290"/>
      <c r="R290" s="17"/>
      <c r="S290" s="26"/>
      <c r="T290" s="26"/>
      <c r="U290" s="17"/>
      <c r="V290"/>
      <c r="W290"/>
      <c r="X290" s="1"/>
      <c r="Y290" s="1"/>
      <c r="Z290" s="1"/>
      <c r="AA290" s="1"/>
      <c r="AB290" s="1"/>
      <c r="AC290" s="22"/>
      <c r="AD290" s="22"/>
    </row>
    <row r="291" spans="1:30" s="23" customFormat="1" ht="92.25" customHeight="1" x14ac:dyDescent="0.35">
      <c r="A291"/>
      <c r="B291"/>
      <c r="C291"/>
      <c r="D291"/>
      <c r="E291" s="25"/>
      <c r="F291"/>
      <c r="G291"/>
      <c r="H291"/>
      <c r="I291"/>
      <c r="J291"/>
      <c r="K291"/>
      <c r="L291"/>
      <c r="M291"/>
      <c r="N291"/>
      <c r="O291" s="17"/>
      <c r="P291" s="17"/>
      <c r="Q291"/>
      <c r="R291" s="17"/>
      <c r="S291" s="26"/>
      <c r="T291" s="26"/>
      <c r="U291" s="17"/>
      <c r="V291"/>
      <c r="W291"/>
      <c r="X291" s="1"/>
      <c r="Y291" s="1"/>
      <c r="Z291" s="1"/>
      <c r="AA291" s="1"/>
      <c r="AB291" s="1"/>
      <c r="AC291" s="22"/>
      <c r="AD291" s="22"/>
    </row>
    <row r="292" spans="1:30" s="23" customFormat="1" ht="92.25" customHeight="1" x14ac:dyDescent="0.35">
      <c r="A292"/>
      <c r="B292"/>
      <c r="C292"/>
      <c r="D292"/>
      <c r="E292" s="25"/>
      <c r="F292"/>
      <c r="G292"/>
      <c r="H292"/>
      <c r="I292"/>
      <c r="J292"/>
      <c r="K292"/>
      <c r="L292"/>
      <c r="M292"/>
      <c r="N292"/>
      <c r="O292" s="17"/>
      <c r="P292" s="17"/>
      <c r="Q292"/>
      <c r="R292" s="17"/>
      <c r="S292" s="26"/>
      <c r="T292" s="26"/>
      <c r="U292" s="17"/>
      <c r="V292"/>
      <c r="W292"/>
      <c r="X292" s="1"/>
      <c r="Y292" s="1"/>
      <c r="Z292" s="1"/>
      <c r="AA292" s="1"/>
      <c r="AB292" s="1"/>
      <c r="AC292" s="22"/>
      <c r="AD292" s="22"/>
    </row>
    <row r="293" spans="1:30" s="23" customFormat="1" ht="92.25" customHeight="1" x14ac:dyDescent="0.35">
      <c r="A293"/>
      <c r="B293"/>
      <c r="C293"/>
      <c r="D293"/>
      <c r="E293" s="25"/>
      <c r="F293"/>
      <c r="G293"/>
      <c r="H293"/>
      <c r="I293"/>
      <c r="J293"/>
      <c r="K293"/>
      <c r="L293"/>
      <c r="M293"/>
      <c r="N293"/>
      <c r="O293" s="17"/>
      <c r="P293" s="17"/>
      <c r="Q293"/>
      <c r="R293" s="17"/>
      <c r="S293" s="26"/>
      <c r="T293" s="26"/>
      <c r="U293" s="17"/>
      <c r="V293"/>
      <c r="W293"/>
      <c r="X293" s="1"/>
      <c r="Y293" s="1"/>
      <c r="Z293" s="1"/>
      <c r="AA293" s="1"/>
      <c r="AB293" s="1"/>
      <c r="AC293" s="22"/>
      <c r="AD293" s="22"/>
    </row>
    <row r="294" spans="1:30" s="23" customFormat="1" ht="92.25" customHeight="1" x14ac:dyDescent="0.35">
      <c r="A294"/>
      <c r="B294"/>
      <c r="C294"/>
      <c r="D294"/>
      <c r="E294" s="25"/>
      <c r="F294"/>
      <c r="G294"/>
      <c r="H294"/>
      <c r="I294"/>
      <c r="J294"/>
      <c r="K294"/>
      <c r="L294"/>
      <c r="M294"/>
      <c r="N294"/>
      <c r="O294" s="17"/>
      <c r="P294" s="17"/>
      <c r="Q294"/>
      <c r="R294" s="17"/>
      <c r="S294" s="26"/>
      <c r="T294" s="26"/>
      <c r="U294" s="17"/>
      <c r="V294"/>
      <c r="W294"/>
      <c r="X294" s="1"/>
      <c r="Y294" s="1"/>
      <c r="Z294" s="1"/>
      <c r="AA294" s="1"/>
      <c r="AB294" s="1"/>
      <c r="AC294" s="22"/>
      <c r="AD294" s="22"/>
    </row>
    <row r="295" spans="1:30" s="23" customFormat="1" ht="92.25" customHeight="1" x14ac:dyDescent="0.35">
      <c r="A295"/>
      <c r="B295"/>
      <c r="C295"/>
      <c r="D295"/>
      <c r="E295" s="25"/>
      <c r="F295"/>
      <c r="G295"/>
      <c r="H295"/>
      <c r="I295"/>
      <c r="J295"/>
      <c r="K295"/>
      <c r="L295"/>
      <c r="M295"/>
      <c r="N295"/>
      <c r="O295" s="17"/>
      <c r="P295" s="17"/>
      <c r="Q295"/>
      <c r="R295" s="17"/>
      <c r="S295" s="26"/>
      <c r="T295" s="26"/>
      <c r="U295" s="17"/>
      <c r="V295"/>
      <c r="W295"/>
      <c r="X295" s="1"/>
      <c r="Y295" s="1"/>
      <c r="Z295" s="1"/>
      <c r="AA295" s="1"/>
      <c r="AB295" s="1"/>
      <c r="AC295" s="22"/>
      <c r="AD295" s="22"/>
    </row>
    <row r="296" spans="1:30" s="23" customFormat="1" ht="92.25" customHeight="1" x14ac:dyDescent="0.35">
      <c r="A296"/>
      <c r="B296"/>
      <c r="C296"/>
      <c r="D296"/>
      <c r="E296" s="25"/>
      <c r="F296"/>
      <c r="G296"/>
      <c r="H296"/>
      <c r="I296"/>
      <c r="J296"/>
      <c r="K296"/>
      <c r="L296"/>
      <c r="M296"/>
      <c r="N296"/>
      <c r="O296" s="17"/>
      <c r="P296" s="17"/>
      <c r="Q296"/>
      <c r="R296" s="17"/>
      <c r="S296" s="26"/>
      <c r="T296" s="26"/>
      <c r="U296" s="17"/>
      <c r="V296"/>
      <c r="W296"/>
      <c r="X296" s="1"/>
      <c r="Y296" s="1"/>
      <c r="Z296" s="1"/>
      <c r="AA296" s="1"/>
      <c r="AB296" s="1"/>
      <c r="AC296" s="22"/>
      <c r="AD296" s="22"/>
    </row>
    <row r="297" spans="1:30" s="23" customFormat="1" ht="92.25" customHeight="1" x14ac:dyDescent="0.35">
      <c r="A297"/>
      <c r="B297"/>
      <c r="C297"/>
      <c r="D297"/>
      <c r="E297" s="25"/>
      <c r="F297"/>
      <c r="G297"/>
      <c r="H297"/>
      <c r="I297"/>
      <c r="J297"/>
      <c r="K297"/>
      <c r="L297"/>
      <c r="M297"/>
      <c r="N297"/>
      <c r="O297" s="17"/>
      <c r="P297" s="17"/>
      <c r="Q297"/>
      <c r="R297" s="17"/>
      <c r="S297" s="26"/>
      <c r="T297" s="26"/>
      <c r="U297" s="17"/>
      <c r="V297"/>
      <c r="W297"/>
      <c r="X297" s="1"/>
      <c r="Y297" s="1"/>
      <c r="Z297" s="1"/>
      <c r="AA297" s="1"/>
      <c r="AB297" s="1"/>
      <c r="AC297" s="22"/>
      <c r="AD297" s="22"/>
    </row>
    <row r="298" spans="1:30" s="23" customFormat="1" ht="92.25" customHeight="1" x14ac:dyDescent="0.35">
      <c r="A298"/>
      <c r="B298"/>
      <c r="C298"/>
      <c r="D298"/>
      <c r="E298" s="25"/>
      <c r="F298"/>
      <c r="G298"/>
      <c r="H298"/>
      <c r="I298"/>
      <c r="J298"/>
      <c r="K298"/>
      <c r="L298"/>
      <c r="M298"/>
      <c r="N298"/>
      <c r="O298" s="17"/>
      <c r="P298" s="17"/>
      <c r="Q298"/>
      <c r="R298" s="17"/>
      <c r="S298" s="26"/>
      <c r="T298" s="26"/>
      <c r="U298" s="17"/>
      <c r="V298"/>
      <c r="W298"/>
      <c r="X298" s="1"/>
      <c r="Y298" s="1"/>
      <c r="Z298" s="1"/>
      <c r="AA298" s="1"/>
      <c r="AB298" s="1"/>
      <c r="AC298" s="22"/>
      <c r="AD298" s="22"/>
    </row>
    <row r="299" spans="1:30" s="23" customFormat="1" ht="92.25" customHeight="1" x14ac:dyDescent="0.35">
      <c r="A299"/>
      <c r="B299"/>
      <c r="C299"/>
      <c r="D299"/>
      <c r="E299" s="25"/>
      <c r="F299"/>
      <c r="G299"/>
      <c r="H299"/>
      <c r="I299"/>
      <c r="J299"/>
      <c r="K299"/>
      <c r="L299"/>
      <c r="M299"/>
      <c r="N299"/>
      <c r="O299" s="17"/>
      <c r="P299" s="17"/>
      <c r="Q299"/>
      <c r="R299" s="17"/>
      <c r="S299" s="24"/>
      <c r="T299" s="24"/>
      <c r="U299" s="17"/>
      <c r="V299"/>
      <c r="W299"/>
      <c r="X299" s="1"/>
      <c r="Y299" s="1"/>
      <c r="Z299" s="1"/>
      <c r="AA299" s="1"/>
      <c r="AB299" s="1"/>
      <c r="AC299" s="22"/>
      <c r="AD299" s="22"/>
    </row>
    <row r="300" spans="1:30" s="23" customFormat="1" ht="92.25" customHeight="1" x14ac:dyDescent="0.35">
      <c r="A300"/>
      <c r="B300"/>
      <c r="C300"/>
      <c r="D300"/>
      <c r="E300" s="25"/>
      <c r="F300"/>
      <c r="G300"/>
      <c r="H300"/>
      <c r="I300"/>
      <c r="J300"/>
      <c r="K300"/>
      <c r="L300"/>
      <c r="M300"/>
      <c r="N300"/>
      <c r="O300" s="17"/>
      <c r="P300" s="17"/>
      <c r="Q300"/>
      <c r="R300" s="17"/>
      <c r="S300" s="26"/>
      <c r="T300" s="26"/>
      <c r="U300" s="17"/>
      <c r="V300"/>
      <c r="W300"/>
      <c r="X300" s="1"/>
      <c r="Y300" s="1"/>
      <c r="Z300" s="1"/>
      <c r="AA300" s="1"/>
      <c r="AB300" s="1"/>
      <c r="AC300" s="22"/>
      <c r="AD300" s="22"/>
    </row>
    <row r="301" spans="1:30" s="23" customFormat="1" ht="92.25" customHeight="1" x14ac:dyDescent="0.35">
      <c r="A301"/>
      <c r="B301"/>
      <c r="C301"/>
      <c r="D301"/>
      <c r="E301" s="25"/>
      <c r="F301"/>
      <c r="G301"/>
      <c r="H301"/>
      <c r="I301"/>
      <c r="J301"/>
      <c r="K301"/>
      <c r="L301"/>
      <c r="M301"/>
      <c r="N301"/>
      <c r="O301" s="17"/>
      <c r="P301" s="17"/>
      <c r="Q301"/>
      <c r="R301" s="17"/>
      <c r="S301" s="26"/>
      <c r="T301" s="26"/>
      <c r="U301" s="17"/>
      <c r="V301"/>
      <c r="W301"/>
      <c r="X301" s="1"/>
      <c r="Y301" s="1"/>
      <c r="Z301" s="1"/>
      <c r="AA301" s="1"/>
      <c r="AB301" s="1"/>
      <c r="AC301" s="22"/>
      <c r="AD301" s="22"/>
    </row>
    <row r="302" spans="1:30" s="23" customFormat="1" ht="92.25" customHeight="1" x14ac:dyDescent="0.35">
      <c r="A302"/>
      <c r="B302"/>
      <c r="C302"/>
      <c r="D302"/>
      <c r="E302" s="25"/>
      <c r="F302"/>
      <c r="G302"/>
      <c r="H302"/>
      <c r="I302"/>
      <c r="J302"/>
      <c r="K302"/>
      <c r="L302"/>
      <c r="M302"/>
      <c r="N302"/>
      <c r="O302" s="17"/>
      <c r="P302" s="17"/>
      <c r="Q302"/>
      <c r="R302" s="17"/>
      <c r="S302" s="26"/>
      <c r="T302" s="26"/>
      <c r="U302" s="17"/>
      <c r="V302"/>
      <c r="W302"/>
      <c r="X302" s="1"/>
      <c r="Y302" s="1"/>
      <c r="Z302" s="1"/>
      <c r="AA302" s="1"/>
      <c r="AB302" s="1"/>
      <c r="AC302" s="22"/>
      <c r="AD302" s="22"/>
    </row>
    <row r="303" spans="1:30" s="23" customFormat="1" ht="92.25" customHeight="1" x14ac:dyDescent="0.35">
      <c r="A303"/>
      <c r="B303"/>
      <c r="C303"/>
      <c r="D303"/>
      <c r="E303" s="25"/>
      <c r="F303"/>
      <c r="G303"/>
      <c r="H303"/>
      <c r="I303"/>
      <c r="J303"/>
      <c r="K303"/>
      <c r="L303"/>
      <c r="M303"/>
      <c r="N303"/>
      <c r="O303" s="17"/>
      <c r="P303" s="17"/>
      <c r="Q303"/>
      <c r="R303" s="17"/>
      <c r="S303" s="26"/>
      <c r="T303" s="26"/>
      <c r="U303" s="17"/>
      <c r="V303"/>
      <c r="W303"/>
      <c r="X303" s="1"/>
      <c r="Y303" s="1"/>
      <c r="Z303" s="1"/>
      <c r="AA303" s="1"/>
      <c r="AB303" s="1"/>
      <c r="AC303" s="22"/>
      <c r="AD303" s="22"/>
    </row>
    <row r="304" spans="1:30" s="23" customFormat="1" ht="92.25" customHeight="1" x14ac:dyDescent="0.35">
      <c r="A304"/>
      <c r="B304"/>
      <c r="C304"/>
      <c r="D304"/>
      <c r="E304" s="25"/>
      <c r="F304"/>
      <c r="G304"/>
      <c r="H304"/>
      <c r="I304"/>
      <c r="J304"/>
      <c r="K304"/>
      <c r="L304"/>
      <c r="M304"/>
      <c r="N304"/>
      <c r="O304" s="17"/>
      <c r="P304" s="17"/>
      <c r="Q304"/>
      <c r="R304" s="17"/>
      <c r="S304" s="26"/>
      <c r="T304" s="26"/>
      <c r="U304" s="17"/>
      <c r="V304"/>
      <c r="W304"/>
      <c r="X304" s="1"/>
      <c r="Y304" s="1"/>
      <c r="Z304" s="1"/>
      <c r="AA304" s="1"/>
      <c r="AB304" s="1"/>
      <c r="AC304" s="22"/>
      <c r="AD304" s="22"/>
    </row>
    <row r="305" spans="1:30" s="23" customFormat="1" ht="92.25" customHeight="1" x14ac:dyDescent="0.35">
      <c r="A305"/>
      <c r="B305"/>
      <c r="C305"/>
      <c r="D305"/>
      <c r="E305" s="25"/>
      <c r="F305"/>
      <c r="G305"/>
      <c r="H305"/>
      <c r="I305"/>
      <c r="J305"/>
      <c r="K305"/>
      <c r="L305"/>
      <c r="M305"/>
      <c r="N305"/>
      <c r="O305" s="17"/>
      <c r="P305" s="17"/>
      <c r="Q305"/>
      <c r="R305" s="17"/>
      <c r="S305" s="26"/>
      <c r="T305" s="26"/>
      <c r="U305" s="17"/>
      <c r="V305"/>
      <c r="W305"/>
      <c r="X305" s="1"/>
      <c r="Y305" s="1"/>
      <c r="Z305" s="1"/>
      <c r="AA305" s="1"/>
      <c r="AB305" s="1"/>
      <c r="AC305" s="22"/>
      <c r="AD305" s="22"/>
    </row>
    <row r="306" spans="1:30" s="23" customFormat="1" ht="92.25" customHeight="1" x14ac:dyDescent="0.35">
      <c r="A306"/>
      <c r="B306"/>
      <c r="C306"/>
      <c r="D306"/>
      <c r="E306" s="25"/>
      <c r="F306"/>
      <c r="G306"/>
      <c r="H306"/>
      <c r="I306"/>
      <c r="J306"/>
      <c r="K306"/>
      <c r="L306"/>
      <c r="M306"/>
      <c r="N306"/>
      <c r="O306" s="17"/>
      <c r="P306" s="17"/>
      <c r="Q306"/>
      <c r="R306" s="17"/>
      <c r="S306" s="26"/>
      <c r="T306" s="26"/>
      <c r="U306" s="17"/>
      <c r="V306"/>
      <c r="W306"/>
      <c r="X306" s="1"/>
      <c r="Y306" s="1"/>
      <c r="Z306" s="1"/>
      <c r="AA306" s="1"/>
      <c r="AB306" s="1"/>
      <c r="AC306" s="22"/>
      <c r="AD306" s="22"/>
    </row>
    <row r="307" spans="1:30" s="23" customFormat="1" ht="92.25" customHeight="1" x14ac:dyDescent="0.35">
      <c r="A307"/>
      <c r="B307"/>
      <c r="C307"/>
      <c r="D307"/>
      <c r="E307" s="25"/>
      <c r="F307"/>
      <c r="G307"/>
      <c r="H307"/>
      <c r="I307"/>
      <c r="J307"/>
      <c r="K307"/>
      <c r="L307"/>
      <c r="M307"/>
      <c r="N307"/>
      <c r="O307" s="17"/>
      <c r="P307" s="17"/>
      <c r="Q307"/>
      <c r="R307" s="17"/>
      <c r="S307" s="26"/>
      <c r="T307" s="26"/>
      <c r="U307" s="17"/>
      <c r="V307"/>
      <c r="W307"/>
      <c r="X307" s="1"/>
      <c r="Y307" s="1"/>
      <c r="Z307" s="1"/>
      <c r="AA307" s="1"/>
      <c r="AB307" s="1"/>
      <c r="AC307" s="22"/>
      <c r="AD307" s="22"/>
    </row>
    <row r="382" ht="19.5" customHeight="1" x14ac:dyDescent="0.35"/>
  </sheetData>
  <autoFilter ref="A8:AD224" xr:uid="{00000000-0009-0000-0000-000000000000}">
    <filterColumn colId="7">
      <filters>
        <filter val="AFECCIONES EN LA PIEL Y OJOS"/>
        <filter val="FATIGA VISUAL (VISION BORROSA, RESEQUEDAD OCULAR), DOLORES DE CABEZA"/>
        <filter val="FATIGA VISUAL, DOLORES DE CABEZA"/>
      </filters>
    </filterColumn>
    <filterColumn colId="18" showButton="0"/>
  </autoFilter>
  <mergeCells count="298">
    <mergeCell ref="A4:Z5"/>
    <mergeCell ref="S220:T220"/>
    <mergeCell ref="S221:T221"/>
    <mergeCell ref="S222:T222"/>
    <mergeCell ref="S223:T223"/>
    <mergeCell ref="S224:T224"/>
    <mergeCell ref="S214:T214"/>
    <mergeCell ref="S215:T215"/>
    <mergeCell ref="S216:T216"/>
    <mergeCell ref="S217:T217"/>
    <mergeCell ref="S218:T218"/>
    <mergeCell ref="S219:T219"/>
    <mergeCell ref="S208:T208"/>
    <mergeCell ref="S209:T209"/>
    <mergeCell ref="S210:T210"/>
    <mergeCell ref="S211:T211"/>
    <mergeCell ref="S212:T212"/>
    <mergeCell ref="S213:T213"/>
    <mergeCell ref="S203:T203"/>
    <mergeCell ref="A204:A224"/>
    <mergeCell ref="B204:B224"/>
    <mergeCell ref="C204:C224"/>
    <mergeCell ref="D204:D224"/>
    <mergeCell ref="S188:T188"/>
    <mergeCell ref="S189:T189"/>
    <mergeCell ref="S190:T190"/>
    <mergeCell ref="E204:E224"/>
    <mergeCell ref="S204:T204"/>
    <mergeCell ref="S205:T205"/>
    <mergeCell ref="S206:T206"/>
    <mergeCell ref="S207:T207"/>
    <mergeCell ref="S197:T197"/>
    <mergeCell ref="S198:T198"/>
    <mergeCell ref="S199:T199"/>
    <mergeCell ref="S200:T200"/>
    <mergeCell ref="S201:T201"/>
    <mergeCell ref="S202:T202"/>
    <mergeCell ref="S180:T180"/>
    <mergeCell ref="S181:T181"/>
    <mergeCell ref="S182:T182"/>
    <mergeCell ref="A183:A203"/>
    <mergeCell ref="B183:B203"/>
    <mergeCell ref="C183:C203"/>
    <mergeCell ref="D183:D203"/>
    <mergeCell ref="E183:E203"/>
    <mergeCell ref="S183:T183"/>
    <mergeCell ref="S184:T184"/>
    <mergeCell ref="A162:A182"/>
    <mergeCell ref="B162:B182"/>
    <mergeCell ref="C162:C182"/>
    <mergeCell ref="D162:D182"/>
    <mergeCell ref="E162:E182"/>
    <mergeCell ref="S191:T191"/>
    <mergeCell ref="S192:T192"/>
    <mergeCell ref="S193:T193"/>
    <mergeCell ref="S194:T194"/>
    <mergeCell ref="S195:T195"/>
    <mergeCell ref="S196:T196"/>
    <mergeCell ref="S185:T185"/>
    <mergeCell ref="S186:T186"/>
    <mergeCell ref="S187:T187"/>
    <mergeCell ref="S174:T174"/>
    <mergeCell ref="S175:T175"/>
    <mergeCell ref="S176:T176"/>
    <mergeCell ref="S177:T177"/>
    <mergeCell ref="S178:T178"/>
    <mergeCell ref="S179:T179"/>
    <mergeCell ref="S168:T168"/>
    <mergeCell ref="S169:T169"/>
    <mergeCell ref="S170:T170"/>
    <mergeCell ref="S171:T171"/>
    <mergeCell ref="S172:T172"/>
    <mergeCell ref="S173:T173"/>
    <mergeCell ref="S162:T162"/>
    <mergeCell ref="S163:T163"/>
    <mergeCell ref="S164:T164"/>
    <mergeCell ref="S165:T165"/>
    <mergeCell ref="S166:T166"/>
    <mergeCell ref="S167:T167"/>
    <mergeCell ref="S157:T157"/>
    <mergeCell ref="S158:T158"/>
    <mergeCell ref="S159:T159"/>
    <mergeCell ref="S160:T160"/>
    <mergeCell ref="S161:T161"/>
    <mergeCell ref="A141:A161"/>
    <mergeCell ref="B141:B161"/>
    <mergeCell ref="C141:C161"/>
    <mergeCell ref="D141:D161"/>
    <mergeCell ref="E141:E161"/>
    <mergeCell ref="S141:T141"/>
    <mergeCell ref="S142:T142"/>
    <mergeCell ref="S143:T143"/>
    <mergeCell ref="S144:T144"/>
    <mergeCell ref="S151:T151"/>
    <mergeCell ref="S152:T152"/>
    <mergeCell ref="S153:T153"/>
    <mergeCell ref="S154:T154"/>
    <mergeCell ref="S155:T155"/>
    <mergeCell ref="S156:T156"/>
    <mergeCell ref="S145:T145"/>
    <mergeCell ref="S146:T146"/>
    <mergeCell ref="S147:T147"/>
    <mergeCell ref="S148:T148"/>
    <mergeCell ref="S149:T149"/>
    <mergeCell ref="S150:T150"/>
    <mergeCell ref="S126:T126"/>
    <mergeCell ref="S127:T127"/>
    <mergeCell ref="A120:A140"/>
    <mergeCell ref="B120:B140"/>
    <mergeCell ref="C120:C140"/>
    <mergeCell ref="D120:D140"/>
    <mergeCell ref="E120:E140"/>
    <mergeCell ref="S120:T120"/>
    <mergeCell ref="S121:T121"/>
    <mergeCell ref="S134:T134"/>
    <mergeCell ref="S135:T135"/>
    <mergeCell ref="S136:T136"/>
    <mergeCell ref="S137:T137"/>
    <mergeCell ref="S138:T138"/>
    <mergeCell ref="S139:T139"/>
    <mergeCell ref="S128:T128"/>
    <mergeCell ref="S129:T129"/>
    <mergeCell ref="S130:T130"/>
    <mergeCell ref="S131:T131"/>
    <mergeCell ref="S132:T132"/>
    <mergeCell ref="S133:T133"/>
    <mergeCell ref="S140:T140"/>
    <mergeCell ref="S112:T112"/>
    <mergeCell ref="S113:T113"/>
    <mergeCell ref="S114:T114"/>
    <mergeCell ref="S115:T115"/>
    <mergeCell ref="S116:T116"/>
    <mergeCell ref="S122:T122"/>
    <mergeCell ref="S123:T123"/>
    <mergeCell ref="S124:T124"/>
    <mergeCell ref="S125:T125"/>
    <mergeCell ref="S96:T96"/>
    <mergeCell ref="S97:T97"/>
    <mergeCell ref="S98:T98"/>
    <mergeCell ref="A99:A119"/>
    <mergeCell ref="B99:B119"/>
    <mergeCell ref="C99:C119"/>
    <mergeCell ref="D99:D119"/>
    <mergeCell ref="E99:E119"/>
    <mergeCell ref="S105:T105"/>
    <mergeCell ref="S106:T106"/>
    <mergeCell ref="S107:T107"/>
    <mergeCell ref="S108:T108"/>
    <mergeCell ref="S109:T109"/>
    <mergeCell ref="S110:T110"/>
    <mergeCell ref="S99:T99"/>
    <mergeCell ref="S100:T100"/>
    <mergeCell ref="S101:T101"/>
    <mergeCell ref="S102:T102"/>
    <mergeCell ref="S103:T103"/>
    <mergeCell ref="S104:T104"/>
    <mergeCell ref="S117:T117"/>
    <mergeCell ref="S118:T118"/>
    <mergeCell ref="S119:T119"/>
    <mergeCell ref="S111:T111"/>
    <mergeCell ref="S77:T77"/>
    <mergeCell ref="A78:A98"/>
    <mergeCell ref="B78:B98"/>
    <mergeCell ref="C78:C98"/>
    <mergeCell ref="D78:D98"/>
    <mergeCell ref="E78:E98"/>
    <mergeCell ref="S78:T78"/>
    <mergeCell ref="S79:T79"/>
    <mergeCell ref="S80:T80"/>
    <mergeCell ref="S81:T81"/>
    <mergeCell ref="S88:T88"/>
    <mergeCell ref="S89:T89"/>
    <mergeCell ref="S90:T90"/>
    <mergeCell ref="S91:T91"/>
    <mergeCell ref="S92:T92"/>
    <mergeCell ref="S93:T93"/>
    <mergeCell ref="S82:T82"/>
    <mergeCell ref="S83:T83"/>
    <mergeCell ref="S84:T84"/>
    <mergeCell ref="S85:T85"/>
    <mergeCell ref="S86:T86"/>
    <mergeCell ref="S87:T87"/>
    <mergeCell ref="S94:T94"/>
    <mergeCell ref="S95:T95"/>
    <mergeCell ref="S74:T74"/>
    <mergeCell ref="S75:T75"/>
    <mergeCell ref="S76:T76"/>
    <mergeCell ref="S65:T65"/>
    <mergeCell ref="S66:T66"/>
    <mergeCell ref="S67:T67"/>
    <mergeCell ref="S68:T68"/>
    <mergeCell ref="S69:T69"/>
    <mergeCell ref="S70:T70"/>
    <mergeCell ref="S59:T59"/>
    <mergeCell ref="S60:T60"/>
    <mergeCell ref="S61:T61"/>
    <mergeCell ref="S62:T62"/>
    <mergeCell ref="S63:T63"/>
    <mergeCell ref="S64:T64"/>
    <mergeCell ref="S54:T54"/>
    <mergeCell ref="S55:T55"/>
    <mergeCell ref="A56:A77"/>
    <mergeCell ref="B56:B77"/>
    <mergeCell ref="C56:C77"/>
    <mergeCell ref="D56:D77"/>
    <mergeCell ref="E56:E77"/>
    <mergeCell ref="S56:T56"/>
    <mergeCell ref="S57:T57"/>
    <mergeCell ref="S58:T58"/>
    <mergeCell ref="A35:A55"/>
    <mergeCell ref="B35:B55"/>
    <mergeCell ref="C35:C55"/>
    <mergeCell ref="D35:D55"/>
    <mergeCell ref="E35:E55"/>
    <mergeCell ref="S71:T71"/>
    <mergeCell ref="S72:T72"/>
    <mergeCell ref="S73:T73"/>
    <mergeCell ref="S48:T48"/>
    <mergeCell ref="S49:T49"/>
    <mergeCell ref="S50:T50"/>
    <mergeCell ref="S51:T51"/>
    <mergeCell ref="S52:T52"/>
    <mergeCell ref="S53:T53"/>
    <mergeCell ref="S42:T42"/>
    <mergeCell ref="S43:T43"/>
    <mergeCell ref="S44:T44"/>
    <mergeCell ref="S45:T45"/>
    <mergeCell ref="S46:T46"/>
    <mergeCell ref="S47:T47"/>
    <mergeCell ref="S36:T36"/>
    <mergeCell ref="S37:T37"/>
    <mergeCell ref="S38:T38"/>
    <mergeCell ref="S39:T39"/>
    <mergeCell ref="S40:T40"/>
    <mergeCell ref="S41:T41"/>
    <mergeCell ref="S31:T31"/>
    <mergeCell ref="S32:T32"/>
    <mergeCell ref="S33:T33"/>
    <mergeCell ref="S34:T34"/>
    <mergeCell ref="S35:T35"/>
    <mergeCell ref="A14:A34"/>
    <mergeCell ref="B14:B34"/>
    <mergeCell ref="C14:C34"/>
    <mergeCell ref="D14:D34"/>
    <mergeCell ref="E14:E34"/>
    <mergeCell ref="S14:T14"/>
    <mergeCell ref="S15:T15"/>
    <mergeCell ref="S16:T16"/>
    <mergeCell ref="S17:T17"/>
    <mergeCell ref="S18:T18"/>
    <mergeCell ref="S25:T25"/>
    <mergeCell ref="S26:T26"/>
    <mergeCell ref="S27:T27"/>
    <mergeCell ref="S28:T28"/>
    <mergeCell ref="S29:T29"/>
    <mergeCell ref="S30:T30"/>
    <mergeCell ref="S19:T19"/>
    <mergeCell ref="S20:T20"/>
    <mergeCell ref="S21:T21"/>
    <mergeCell ref="S22:T22"/>
    <mergeCell ref="S23:T23"/>
    <mergeCell ref="S24:T24"/>
    <mergeCell ref="A7:A13"/>
    <mergeCell ref="B7:B13"/>
    <mergeCell ref="C7:C13"/>
    <mergeCell ref="D7:D13"/>
    <mergeCell ref="E7:E13"/>
    <mergeCell ref="F7:G7"/>
    <mergeCell ref="F8:F13"/>
    <mergeCell ref="G8:G13"/>
    <mergeCell ref="M8:M13"/>
    <mergeCell ref="H7:H13"/>
    <mergeCell ref="I7:K7"/>
    <mergeCell ref="L7:R7"/>
    <mergeCell ref="AA1:AB3"/>
    <mergeCell ref="AA4:AB5"/>
    <mergeCell ref="S7:T7"/>
    <mergeCell ref="U7:W7"/>
    <mergeCell ref="X7:AB7"/>
    <mergeCell ref="I8:I13"/>
    <mergeCell ref="J8:J13"/>
    <mergeCell ref="K8:K13"/>
    <mergeCell ref="L8:L13"/>
    <mergeCell ref="N8:N13"/>
    <mergeCell ref="O8:O13"/>
    <mergeCell ref="P8:P13"/>
    <mergeCell ref="Q8:Q13"/>
    <mergeCell ref="R8:R13"/>
    <mergeCell ref="Z8:Z13"/>
    <mergeCell ref="AA8:AA13"/>
    <mergeCell ref="AB8:AB13"/>
    <mergeCell ref="S8:T13"/>
    <mergeCell ref="U8:U13"/>
    <mergeCell ref="V8:V13"/>
    <mergeCell ref="W8:W13"/>
    <mergeCell ref="X8:X13"/>
    <mergeCell ref="Y8:Y13"/>
    <mergeCell ref="A1:Z3"/>
  </mergeCells>
  <dataValidations count="7">
    <dataValidation type="list" allowBlank="1" showInputMessage="1" showErrorMessage="1" sqref="W14:W18 W20:W29 W31:W32 W35:W39 W41:W50 W52:W53 W56:W58 W60:W61 W63:W72 W74:W75 W78:W82 W84:W93 W95:W96 W99:W103 W105:W114 W116:W117 W120:W124 W126:W135 W137:W138 W141:W145 W147:W156 W158:W159 W162:W166 W168:W177 W179:W180 W183:W187 W189:W198 W200:W201 W204:W208 W210:W219 W221:W222" xr:uid="{00000000-0002-0000-0000-000000000000}">
      <formula1>"SÍ,NO"</formula1>
    </dataValidation>
    <dataValidation type="list" allowBlank="1" showInputMessage="1" showErrorMessage="1" sqref="L16:L34 L37:L55 L58:L77 L80:L98 L101:L119 L122:L140 L143:L161 L164:L182 L185:L203 L206:L224" xr:uid="{00000000-0002-0000-0000-000001000000}">
      <formula1>"10,6,2,No se Asigna Valor"</formula1>
    </dataValidation>
    <dataValidation type="list" allowBlank="1" showInputMessage="1" showErrorMessage="1" sqref="M16:M34 M37:M55 M58:M77 M80:M98 M101:M119 M122:M140 M143:M161 M164:M182 M185:M203 M206:M224" xr:uid="{00000000-0002-0000-0000-000002000000}">
      <formula1>"4,3,2,1"</formula1>
    </dataValidation>
    <dataValidation type="list" allowBlank="1" showInputMessage="1" showErrorMessage="1" sqref="S14:T224" xr:uid="{00000000-0002-0000-0000-000003000000}">
      <formula1>"No Aceptable, No Aceptable o Aceptable con control específico, Mejorable, Aceptable"</formula1>
    </dataValidation>
    <dataValidation type="list" allowBlank="1" showInputMessage="1" showErrorMessage="1" sqref="R14:R224" xr:uid="{00000000-0002-0000-0000-000004000000}">
      <formula1>"I,II,III,IV"</formula1>
    </dataValidation>
    <dataValidation type="list" allowBlank="1" showInputMessage="1" showErrorMessage="1" sqref="P14:P224" xr:uid="{00000000-0002-0000-0000-000005000000}">
      <formula1>"100,60,25,10"</formula1>
    </dataValidation>
    <dataValidation type="list" allowBlank="1" showInputMessage="1" showErrorMessage="1" sqref="O14:O224" xr:uid="{00000000-0002-0000-0000-000006000000}">
      <formula1>"Muy Alto (MA), Alto (A), Medio (M), Bajo (B)"</formula1>
    </dataValidation>
  </dataValidations>
  <pageMargins left="0.7" right="0.7" top="0.75" bottom="0.75" header="0.3" footer="0.3"/>
  <pageSetup scale="24" orientation="landscape" verticalDpi="300" r:id="rId1"/>
  <colBreaks count="1" manualBreakCount="1">
    <brk id="11" max="20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7C75-A04D-4C2F-A4B9-2F3363304D6E}">
  <dimension ref="A1:Z191"/>
  <sheetViews>
    <sheetView showGridLines="0" view="pageBreakPreview" zoomScale="40" zoomScaleNormal="40" zoomScaleSheetLayoutView="40" workbookViewId="0">
      <selection activeCell="F15" sqref="F15"/>
    </sheetView>
  </sheetViews>
  <sheetFormatPr baseColWidth="10" defaultRowHeight="21" x14ac:dyDescent="0.35"/>
  <cols>
    <col min="1" max="1" width="28.42578125" customWidth="1"/>
    <col min="2" max="2" width="56.5703125" customWidth="1"/>
    <col min="3" max="3" width="35.5703125" customWidth="1"/>
    <col min="4" max="4" width="52.42578125" customWidth="1"/>
    <col min="5" max="5" width="41.42578125" customWidth="1"/>
    <col min="6" max="6" width="44.7109375" customWidth="1"/>
    <col min="7" max="7" width="41.42578125" customWidth="1"/>
    <col min="8" max="9" width="10.42578125" customWidth="1"/>
    <col min="10" max="10" width="22.85546875" customWidth="1"/>
    <col min="11" max="11" width="27.7109375" style="17" customWidth="1"/>
    <col min="12" max="12" width="6.85546875" style="17" customWidth="1"/>
    <col min="13" max="13" width="25" customWidth="1"/>
    <col min="14" max="14" width="11.42578125" style="17"/>
    <col min="15" max="15" width="11.42578125" style="26"/>
    <col min="16" max="16" width="14.42578125" style="26" customWidth="1"/>
    <col min="17" max="17" width="6.42578125" style="17" customWidth="1"/>
    <col min="18" max="18" width="30.7109375" customWidth="1"/>
    <col min="19" max="19" width="20.28515625" customWidth="1"/>
    <col min="20" max="22" width="21.5703125" style="1" hidden="1" customWidth="1"/>
    <col min="23" max="23" width="66.85546875" style="1" customWidth="1"/>
    <col min="24" max="24" width="25.140625" style="1" hidden="1" customWidth="1"/>
    <col min="25" max="26" width="11.42578125" style="1"/>
  </cols>
  <sheetData>
    <row r="1" spans="1:26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3"/>
      <c r="W1" s="30" t="s">
        <v>176</v>
      </c>
      <c r="X1" s="31"/>
    </row>
    <row r="2" spans="1:26" ht="23.25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  <c r="W2" s="32"/>
      <c r="X2" s="33"/>
    </row>
    <row r="3" spans="1:26" ht="23.25" customHeight="1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3"/>
      <c r="W3" s="34"/>
      <c r="X3" s="35"/>
    </row>
    <row r="4" spans="1:26" ht="18.75" customHeight="1" x14ac:dyDescent="0.25">
      <c r="A4" s="66" t="s">
        <v>175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30" t="s">
        <v>177</v>
      </c>
      <c r="X4" s="31"/>
    </row>
    <row r="5" spans="1:26" ht="38.2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34"/>
      <c r="X5" s="35"/>
    </row>
    <row r="6" spans="1:26" ht="38.25" customHeight="1" x14ac:dyDescent="0.25">
      <c r="A6" s="27"/>
      <c r="B6" s="3"/>
      <c r="C6" s="3"/>
      <c r="D6" s="2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28"/>
    </row>
    <row r="7" spans="1:26" s="7" customFormat="1" ht="38.25" customHeight="1" x14ac:dyDescent="0.25">
      <c r="A7" s="39" t="s">
        <v>1</v>
      </c>
      <c r="B7" s="36" t="s">
        <v>6</v>
      </c>
      <c r="C7" s="37"/>
      <c r="D7" s="39" t="s">
        <v>7</v>
      </c>
      <c r="E7" s="36" t="s">
        <v>8</v>
      </c>
      <c r="F7" s="38"/>
      <c r="G7" s="37"/>
      <c r="H7" s="36" t="s">
        <v>9</v>
      </c>
      <c r="I7" s="38"/>
      <c r="J7" s="38"/>
      <c r="K7" s="38"/>
      <c r="L7" s="38"/>
      <c r="M7" s="38"/>
      <c r="N7" s="37"/>
      <c r="O7" s="36" t="s">
        <v>10</v>
      </c>
      <c r="P7" s="37"/>
      <c r="Q7" s="36" t="s">
        <v>11</v>
      </c>
      <c r="R7" s="38"/>
      <c r="S7" s="37"/>
      <c r="T7" s="36" t="s">
        <v>12</v>
      </c>
      <c r="U7" s="38"/>
      <c r="V7" s="38"/>
      <c r="W7" s="38"/>
      <c r="X7" s="37"/>
      <c r="Y7" s="6"/>
      <c r="Z7" s="6"/>
    </row>
    <row r="8" spans="1:26" ht="42.75" customHeight="1" x14ac:dyDescent="0.25">
      <c r="A8" s="40"/>
      <c r="B8" s="39" t="s">
        <v>13</v>
      </c>
      <c r="C8" s="39" t="s">
        <v>14</v>
      </c>
      <c r="D8" s="40"/>
      <c r="E8" s="39" t="s">
        <v>15</v>
      </c>
      <c r="F8" s="39" t="s">
        <v>16</v>
      </c>
      <c r="G8" s="39" t="s">
        <v>17</v>
      </c>
      <c r="H8" s="39" t="s">
        <v>18</v>
      </c>
      <c r="I8" s="39" t="s">
        <v>19</v>
      </c>
      <c r="J8" s="42" t="s">
        <v>20</v>
      </c>
      <c r="K8" s="42" t="s">
        <v>21</v>
      </c>
      <c r="L8" s="39" t="s">
        <v>22</v>
      </c>
      <c r="M8" s="42" t="s">
        <v>23</v>
      </c>
      <c r="N8" s="39" t="s">
        <v>24</v>
      </c>
      <c r="O8" s="45" t="s">
        <v>25</v>
      </c>
      <c r="P8" s="46"/>
      <c r="Q8" s="39" t="s">
        <v>26</v>
      </c>
      <c r="R8" s="39" t="s">
        <v>27</v>
      </c>
      <c r="S8" s="42" t="s">
        <v>28</v>
      </c>
      <c r="T8" s="39" t="s">
        <v>29</v>
      </c>
      <c r="U8" s="39" t="s">
        <v>30</v>
      </c>
      <c r="V8" s="39" t="s">
        <v>31</v>
      </c>
      <c r="W8" s="42" t="s">
        <v>32</v>
      </c>
      <c r="X8" s="42" t="s">
        <v>33</v>
      </c>
    </row>
    <row r="9" spans="1:26" ht="39.7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3"/>
      <c r="K9" s="43"/>
      <c r="L9" s="40"/>
      <c r="M9" s="43"/>
      <c r="N9" s="40"/>
      <c r="O9" s="47"/>
      <c r="P9" s="48"/>
      <c r="Q9" s="40"/>
      <c r="R9" s="40"/>
      <c r="S9" s="43"/>
      <c r="T9" s="40"/>
      <c r="U9" s="40"/>
      <c r="V9" s="40"/>
      <c r="W9" s="43"/>
      <c r="X9" s="43"/>
    </row>
    <row r="10" spans="1:26" ht="40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3"/>
      <c r="K10" s="43"/>
      <c r="L10" s="40"/>
      <c r="M10" s="43"/>
      <c r="N10" s="40"/>
      <c r="O10" s="47"/>
      <c r="P10" s="48"/>
      <c r="Q10" s="40"/>
      <c r="R10" s="40"/>
      <c r="S10" s="43"/>
      <c r="T10" s="40"/>
      <c r="U10" s="40"/>
      <c r="V10" s="40"/>
      <c r="W10" s="43"/>
      <c r="X10" s="43"/>
    </row>
    <row r="11" spans="1:26" ht="50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3"/>
      <c r="K11" s="43"/>
      <c r="L11" s="40"/>
      <c r="M11" s="43"/>
      <c r="N11" s="40"/>
      <c r="O11" s="47"/>
      <c r="P11" s="48"/>
      <c r="Q11" s="40"/>
      <c r="R11" s="40"/>
      <c r="S11" s="43"/>
      <c r="T11" s="40"/>
      <c r="U11" s="40"/>
      <c r="V11" s="40"/>
      <c r="W11" s="43"/>
      <c r="X11" s="43"/>
    </row>
    <row r="12" spans="1:26" ht="47.2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3"/>
      <c r="K12" s="43"/>
      <c r="L12" s="40"/>
      <c r="M12" s="43"/>
      <c r="N12" s="40"/>
      <c r="O12" s="47"/>
      <c r="P12" s="48"/>
      <c r="Q12" s="40"/>
      <c r="R12" s="40"/>
      <c r="S12" s="43"/>
      <c r="T12" s="40"/>
      <c r="U12" s="40"/>
      <c r="V12" s="40"/>
      <c r="W12" s="43"/>
      <c r="X12" s="43"/>
    </row>
    <row r="13" spans="1:26" ht="33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4"/>
      <c r="K13" s="44"/>
      <c r="L13" s="41"/>
      <c r="M13" s="44"/>
      <c r="N13" s="41"/>
      <c r="O13" s="49"/>
      <c r="P13" s="50"/>
      <c r="Q13" s="41"/>
      <c r="R13" s="41"/>
      <c r="S13" s="44"/>
      <c r="T13" s="41"/>
      <c r="U13" s="41"/>
      <c r="V13" s="41"/>
      <c r="W13" s="44"/>
      <c r="X13" s="44"/>
    </row>
    <row r="14" spans="1:26" ht="84.75" customHeight="1" x14ac:dyDescent="0.25">
      <c r="A14" s="54" t="s">
        <v>142</v>
      </c>
      <c r="B14" s="13" t="s">
        <v>61</v>
      </c>
      <c r="C14" s="8" t="s">
        <v>55</v>
      </c>
      <c r="D14" s="9" t="s">
        <v>178</v>
      </c>
      <c r="E14" s="13" t="s">
        <v>38</v>
      </c>
      <c r="F14" s="13" t="s">
        <v>63</v>
      </c>
      <c r="G14" s="13" t="s">
        <v>58</v>
      </c>
      <c r="H14" s="8">
        <v>2</v>
      </c>
      <c r="I14" s="8">
        <v>4</v>
      </c>
      <c r="J14" s="8">
        <f t="shared" ref="J14:J15" si="0">H14*I14</f>
        <v>8</v>
      </c>
      <c r="K14" s="11" t="s">
        <v>40</v>
      </c>
      <c r="L14" s="8">
        <v>10</v>
      </c>
      <c r="M14" s="8">
        <f t="shared" ref="M14:M15" si="1">J14*L14</f>
        <v>80</v>
      </c>
      <c r="N14" s="12" t="s">
        <v>41</v>
      </c>
      <c r="O14" s="62" t="s">
        <v>42</v>
      </c>
      <c r="P14" s="63"/>
      <c r="Q14" s="8">
        <v>3</v>
      </c>
      <c r="R14" s="13" t="s">
        <v>59</v>
      </c>
      <c r="S14" s="8" t="s">
        <v>44</v>
      </c>
      <c r="T14" s="14"/>
      <c r="U14" s="11"/>
      <c r="V14" s="14"/>
      <c r="W14" s="10" t="s">
        <v>64</v>
      </c>
      <c r="X14" s="15"/>
    </row>
    <row r="15" spans="1:26" ht="84.75" customHeight="1" x14ac:dyDescent="0.25">
      <c r="A15" s="54"/>
      <c r="B15" s="13" t="s">
        <v>140</v>
      </c>
      <c r="C15" s="8" t="s">
        <v>55</v>
      </c>
      <c r="D15" s="9" t="s">
        <v>66</v>
      </c>
      <c r="E15" s="10" t="s">
        <v>38</v>
      </c>
      <c r="F15" s="10" t="s">
        <v>38</v>
      </c>
      <c r="G15" s="10" t="s">
        <v>38</v>
      </c>
      <c r="H15" s="8">
        <v>2</v>
      </c>
      <c r="I15" s="8">
        <v>4</v>
      </c>
      <c r="J15" s="8">
        <f t="shared" si="0"/>
        <v>8</v>
      </c>
      <c r="K15" s="11" t="s">
        <v>40</v>
      </c>
      <c r="L15" s="8">
        <v>10</v>
      </c>
      <c r="M15" s="8">
        <f t="shared" si="1"/>
        <v>80</v>
      </c>
      <c r="N15" s="12" t="s">
        <v>41</v>
      </c>
      <c r="O15" s="62" t="s">
        <v>42</v>
      </c>
      <c r="P15" s="63"/>
      <c r="Q15" s="8">
        <v>3</v>
      </c>
      <c r="R15" s="10" t="s">
        <v>67</v>
      </c>
      <c r="S15" s="10" t="s">
        <v>44</v>
      </c>
      <c r="T15" s="15"/>
      <c r="U15" s="15"/>
      <c r="V15" s="15"/>
      <c r="W15" s="10" t="s">
        <v>68</v>
      </c>
      <c r="X15" s="15"/>
    </row>
    <row r="16" spans="1:26" s="1" customFormat="1" ht="87" customHeight="1" x14ac:dyDescent="0.25">
      <c r="A16" s="56"/>
      <c r="B16" s="13" t="s">
        <v>61</v>
      </c>
      <c r="C16" s="8" t="s">
        <v>55</v>
      </c>
      <c r="D16" s="9" t="s">
        <v>62</v>
      </c>
      <c r="E16" s="13" t="s">
        <v>38</v>
      </c>
      <c r="F16" s="13" t="s">
        <v>63</v>
      </c>
      <c r="G16" s="13" t="s">
        <v>58</v>
      </c>
      <c r="H16" s="8">
        <v>2</v>
      </c>
      <c r="I16" s="8">
        <v>4</v>
      </c>
      <c r="J16" s="8">
        <f t="shared" ref="J16:J17" si="2">H16*I16</f>
        <v>8</v>
      </c>
      <c r="K16" s="11" t="s">
        <v>40</v>
      </c>
      <c r="L16" s="8">
        <v>10</v>
      </c>
      <c r="M16" s="8">
        <f t="shared" ref="M16:M17" si="3">J16*L16</f>
        <v>80</v>
      </c>
      <c r="N16" s="12" t="s">
        <v>41</v>
      </c>
      <c r="O16" s="62" t="s">
        <v>42</v>
      </c>
      <c r="P16" s="63"/>
      <c r="Q16" s="10">
        <v>3</v>
      </c>
      <c r="R16" s="13" t="s">
        <v>59</v>
      </c>
      <c r="S16" s="8" t="s">
        <v>44</v>
      </c>
      <c r="T16" s="14"/>
      <c r="U16" s="11"/>
      <c r="V16" s="14"/>
      <c r="W16" s="10" t="s">
        <v>64</v>
      </c>
      <c r="X16" s="15"/>
    </row>
    <row r="17" spans="1:26" s="1" customFormat="1" ht="87" customHeight="1" x14ac:dyDescent="0.25">
      <c r="A17" s="56"/>
      <c r="B17" s="13" t="s">
        <v>65</v>
      </c>
      <c r="C17" s="8" t="s">
        <v>55</v>
      </c>
      <c r="D17" s="9" t="s">
        <v>66</v>
      </c>
      <c r="E17" s="10" t="s">
        <v>38</v>
      </c>
      <c r="F17" s="10" t="s">
        <v>38</v>
      </c>
      <c r="G17" s="10" t="s">
        <v>38</v>
      </c>
      <c r="H17" s="8">
        <v>2</v>
      </c>
      <c r="I17" s="8">
        <v>4</v>
      </c>
      <c r="J17" s="8">
        <f t="shared" si="2"/>
        <v>8</v>
      </c>
      <c r="K17" s="11" t="s">
        <v>40</v>
      </c>
      <c r="L17" s="8">
        <v>10</v>
      </c>
      <c r="M17" s="8">
        <f t="shared" si="3"/>
        <v>80</v>
      </c>
      <c r="N17" s="12" t="s">
        <v>41</v>
      </c>
      <c r="O17" s="62" t="s">
        <v>42</v>
      </c>
      <c r="P17" s="63"/>
      <c r="Q17" s="10">
        <v>3</v>
      </c>
      <c r="R17" s="10" t="s">
        <v>67</v>
      </c>
      <c r="S17" s="10" t="s">
        <v>44</v>
      </c>
      <c r="T17" s="15"/>
      <c r="U17" s="15"/>
      <c r="V17" s="15"/>
      <c r="W17" s="10" t="s">
        <v>68</v>
      </c>
      <c r="X17" s="15"/>
    </row>
    <row r="18" spans="1:26" s="1" customFormat="1" ht="74.25" customHeight="1" x14ac:dyDescent="0.25">
      <c r="A18" s="58"/>
      <c r="B18" s="13" t="s">
        <v>61</v>
      </c>
      <c r="C18" s="8" t="s">
        <v>55</v>
      </c>
      <c r="D18" s="9" t="s">
        <v>62</v>
      </c>
      <c r="E18" s="13" t="s">
        <v>38</v>
      </c>
      <c r="F18" s="13" t="s">
        <v>63</v>
      </c>
      <c r="G18" s="13" t="s">
        <v>58</v>
      </c>
      <c r="H18" s="8">
        <v>2</v>
      </c>
      <c r="I18" s="8">
        <v>4</v>
      </c>
      <c r="J18" s="8">
        <f t="shared" ref="J18:J19" si="4">H18*I18</f>
        <v>8</v>
      </c>
      <c r="K18" s="11" t="s">
        <v>40</v>
      </c>
      <c r="L18" s="8">
        <v>10</v>
      </c>
      <c r="M18" s="8">
        <f t="shared" ref="M18:M19" si="5">J18*L18</f>
        <v>80</v>
      </c>
      <c r="N18" s="12" t="s">
        <v>41</v>
      </c>
      <c r="O18" s="62" t="s">
        <v>42</v>
      </c>
      <c r="P18" s="63"/>
      <c r="Q18" s="8">
        <v>2</v>
      </c>
      <c r="R18" s="13" t="s">
        <v>59</v>
      </c>
      <c r="S18" s="8" t="s">
        <v>44</v>
      </c>
      <c r="T18" s="14"/>
      <c r="U18" s="11"/>
      <c r="V18" s="14"/>
      <c r="W18" s="10" t="s">
        <v>64</v>
      </c>
      <c r="X18" s="15"/>
    </row>
    <row r="19" spans="1:26" s="1" customFormat="1" ht="74.25" customHeight="1" x14ac:dyDescent="0.25">
      <c r="A19" s="58"/>
      <c r="B19" s="13" t="s">
        <v>140</v>
      </c>
      <c r="C19" s="8" t="s">
        <v>55</v>
      </c>
      <c r="D19" s="9" t="s">
        <v>66</v>
      </c>
      <c r="E19" s="10" t="s">
        <v>38</v>
      </c>
      <c r="F19" s="10" t="s">
        <v>38</v>
      </c>
      <c r="G19" s="10" t="s">
        <v>38</v>
      </c>
      <c r="H19" s="8">
        <v>2</v>
      </c>
      <c r="I19" s="8">
        <v>4</v>
      </c>
      <c r="J19" s="8">
        <f t="shared" si="4"/>
        <v>8</v>
      </c>
      <c r="K19" s="11" t="s">
        <v>40</v>
      </c>
      <c r="L19" s="8">
        <v>10</v>
      </c>
      <c r="M19" s="8">
        <f t="shared" si="5"/>
        <v>80</v>
      </c>
      <c r="N19" s="12" t="s">
        <v>41</v>
      </c>
      <c r="O19" s="62" t="s">
        <v>42</v>
      </c>
      <c r="P19" s="63"/>
      <c r="Q19" s="8">
        <v>2</v>
      </c>
      <c r="R19" s="10" t="s">
        <v>67</v>
      </c>
      <c r="S19" s="10" t="s">
        <v>44</v>
      </c>
      <c r="T19" s="15"/>
      <c r="U19" s="15"/>
      <c r="V19" s="15"/>
      <c r="W19" s="10" t="s">
        <v>68</v>
      </c>
      <c r="X19" s="15"/>
    </row>
    <row r="20" spans="1:26" s="1" customFormat="1" ht="82.5" customHeight="1" x14ac:dyDescent="0.25">
      <c r="A20" s="58"/>
      <c r="B20" s="13" t="s">
        <v>61</v>
      </c>
      <c r="C20" s="8" t="s">
        <v>55</v>
      </c>
      <c r="D20" s="9" t="s">
        <v>62</v>
      </c>
      <c r="E20" s="13" t="s">
        <v>38</v>
      </c>
      <c r="F20" s="13" t="s">
        <v>63</v>
      </c>
      <c r="G20" s="13" t="s">
        <v>58</v>
      </c>
      <c r="H20" s="8">
        <v>2</v>
      </c>
      <c r="I20" s="8">
        <v>4</v>
      </c>
      <c r="J20" s="8">
        <f t="shared" ref="J20:J21" si="6">H20*I20</f>
        <v>8</v>
      </c>
      <c r="K20" s="11" t="s">
        <v>40</v>
      </c>
      <c r="L20" s="8">
        <v>10</v>
      </c>
      <c r="M20" s="8">
        <f t="shared" ref="M20:M21" si="7">J20*L20</f>
        <v>80</v>
      </c>
      <c r="N20" s="12" t="s">
        <v>41</v>
      </c>
      <c r="O20" s="62" t="s">
        <v>42</v>
      </c>
      <c r="P20" s="63"/>
      <c r="Q20" s="8">
        <v>1</v>
      </c>
      <c r="R20" s="13" t="s">
        <v>59</v>
      </c>
      <c r="S20" s="8" t="s">
        <v>44</v>
      </c>
      <c r="T20" s="14"/>
      <c r="U20" s="11"/>
      <c r="V20" s="14"/>
      <c r="W20" s="10" t="s">
        <v>64</v>
      </c>
      <c r="X20" s="15"/>
    </row>
    <row r="21" spans="1:26" s="1" customFormat="1" ht="82.5" customHeight="1" x14ac:dyDescent="0.25">
      <c r="A21" s="58"/>
      <c r="B21" s="13" t="s">
        <v>65</v>
      </c>
      <c r="C21" s="8" t="s">
        <v>55</v>
      </c>
      <c r="D21" s="9" t="s">
        <v>66</v>
      </c>
      <c r="E21" s="10" t="s">
        <v>38</v>
      </c>
      <c r="F21" s="10" t="s">
        <v>38</v>
      </c>
      <c r="G21" s="10" t="s">
        <v>38</v>
      </c>
      <c r="H21" s="8">
        <v>2</v>
      </c>
      <c r="I21" s="8">
        <v>4</v>
      </c>
      <c r="J21" s="8">
        <f t="shared" si="6"/>
        <v>8</v>
      </c>
      <c r="K21" s="11" t="s">
        <v>40</v>
      </c>
      <c r="L21" s="8">
        <v>10</v>
      </c>
      <c r="M21" s="8">
        <f t="shared" si="7"/>
        <v>80</v>
      </c>
      <c r="N21" s="12" t="s">
        <v>41</v>
      </c>
      <c r="O21" s="62" t="s">
        <v>42</v>
      </c>
      <c r="P21" s="63"/>
      <c r="Q21" s="8">
        <v>1</v>
      </c>
      <c r="R21" s="10" t="s">
        <v>67</v>
      </c>
      <c r="S21" s="10" t="s">
        <v>44</v>
      </c>
      <c r="T21" s="15"/>
      <c r="U21" s="15"/>
      <c r="V21" s="15"/>
      <c r="W21" s="10" t="s">
        <v>68</v>
      </c>
      <c r="X21" s="15"/>
    </row>
    <row r="22" spans="1:26" s="21" customFormat="1" ht="83.25" customHeight="1" x14ac:dyDescent="0.25">
      <c r="A22" s="58"/>
      <c r="B22" s="13" t="s">
        <v>61</v>
      </c>
      <c r="C22" s="8" t="s">
        <v>55</v>
      </c>
      <c r="D22" s="9" t="s">
        <v>62</v>
      </c>
      <c r="E22" s="13" t="s">
        <v>38</v>
      </c>
      <c r="F22" s="13" t="s">
        <v>63</v>
      </c>
      <c r="G22" s="13" t="s">
        <v>58</v>
      </c>
      <c r="H22" s="8">
        <v>2</v>
      </c>
      <c r="I22" s="8">
        <v>4</v>
      </c>
      <c r="J22" s="8">
        <f t="shared" ref="J22:J23" si="8">H22*I22</f>
        <v>8</v>
      </c>
      <c r="K22" s="11" t="s">
        <v>40</v>
      </c>
      <c r="L22" s="8">
        <v>10</v>
      </c>
      <c r="M22" s="8">
        <f t="shared" ref="M22:M23" si="9">J22*L22</f>
        <v>80</v>
      </c>
      <c r="N22" s="12" t="s">
        <v>41</v>
      </c>
      <c r="O22" s="62" t="s">
        <v>42</v>
      </c>
      <c r="P22" s="63"/>
      <c r="Q22" s="8">
        <v>1</v>
      </c>
      <c r="R22" s="13" t="s">
        <v>59</v>
      </c>
      <c r="S22" s="8" t="s">
        <v>44</v>
      </c>
      <c r="T22" s="14"/>
      <c r="U22" s="11"/>
      <c r="V22" s="14"/>
      <c r="W22" s="10" t="s">
        <v>64</v>
      </c>
      <c r="X22" s="15"/>
      <c r="Y22" s="20"/>
      <c r="Z22" s="20"/>
    </row>
    <row r="23" spans="1:26" s="21" customFormat="1" ht="83.25" customHeight="1" x14ac:dyDescent="0.25">
      <c r="A23" s="58"/>
      <c r="B23" s="13" t="s">
        <v>65</v>
      </c>
      <c r="C23" s="8" t="s">
        <v>55</v>
      </c>
      <c r="D23" s="9" t="s">
        <v>66</v>
      </c>
      <c r="E23" s="10" t="s">
        <v>38</v>
      </c>
      <c r="F23" s="10" t="s">
        <v>38</v>
      </c>
      <c r="G23" s="10" t="s">
        <v>38</v>
      </c>
      <c r="H23" s="8">
        <v>2</v>
      </c>
      <c r="I23" s="8">
        <v>4</v>
      </c>
      <c r="J23" s="8">
        <f t="shared" si="8"/>
        <v>8</v>
      </c>
      <c r="K23" s="11" t="s">
        <v>40</v>
      </c>
      <c r="L23" s="8">
        <v>10</v>
      </c>
      <c r="M23" s="8">
        <f t="shared" si="9"/>
        <v>80</v>
      </c>
      <c r="N23" s="12" t="s">
        <v>41</v>
      </c>
      <c r="O23" s="62" t="s">
        <v>42</v>
      </c>
      <c r="P23" s="63"/>
      <c r="Q23" s="8">
        <v>1</v>
      </c>
      <c r="R23" s="10" t="s">
        <v>67</v>
      </c>
      <c r="S23" s="10" t="s">
        <v>44</v>
      </c>
      <c r="T23" s="15"/>
      <c r="U23" s="15"/>
      <c r="V23" s="15"/>
      <c r="W23" s="10" t="s">
        <v>68</v>
      </c>
      <c r="X23" s="15"/>
      <c r="Y23" s="20"/>
      <c r="Z23" s="20"/>
    </row>
    <row r="24" spans="1:26" s="23" customFormat="1" ht="86.25" customHeight="1" x14ac:dyDescent="0.25">
      <c r="A24" s="58"/>
      <c r="B24" s="13" t="s">
        <v>61</v>
      </c>
      <c r="C24" s="8" t="s">
        <v>55</v>
      </c>
      <c r="D24" s="9" t="s">
        <v>62</v>
      </c>
      <c r="E24" s="13" t="s">
        <v>38</v>
      </c>
      <c r="F24" s="13" t="s">
        <v>63</v>
      </c>
      <c r="G24" s="13" t="s">
        <v>58</v>
      </c>
      <c r="H24" s="8">
        <v>2</v>
      </c>
      <c r="I24" s="8">
        <v>4</v>
      </c>
      <c r="J24" s="8">
        <f t="shared" ref="J24:J25" si="10">H24*I24</f>
        <v>8</v>
      </c>
      <c r="K24" s="11" t="s">
        <v>40</v>
      </c>
      <c r="L24" s="8">
        <v>10</v>
      </c>
      <c r="M24" s="8">
        <f t="shared" ref="M24:M25" si="11">J24*L24</f>
        <v>80</v>
      </c>
      <c r="N24" s="12" t="s">
        <v>41</v>
      </c>
      <c r="O24" s="62" t="s">
        <v>42</v>
      </c>
      <c r="P24" s="63"/>
      <c r="Q24" s="8">
        <v>2</v>
      </c>
      <c r="R24" s="13" t="s">
        <v>59</v>
      </c>
      <c r="S24" s="8" t="s">
        <v>44</v>
      </c>
      <c r="T24" s="14"/>
      <c r="U24" s="11"/>
      <c r="V24" s="14"/>
      <c r="W24" s="10" t="s">
        <v>64</v>
      </c>
      <c r="X24" s="15"/>
      <c r="Y24" s="22"/>
      <c r="Z24" s="22"/>
    </row>
    <row r="25" spans="1:26" s="23" customFormat="1" ht="86.25" customHeight="1" x14ac:dyDescent="0.25">
      <c r="A25" s="58"/>
      <c r="B25" s="13" t="s">
        <v>65</v>
      </c>
      <c r="C25" s="8" t="s">
        <v>55</v>
      </c>
      <c r="D25" s="9" t="s">
        <v>66</v>
      </c>
      <c r="E25" s="10" t="s">
        <v>38</v>
      </c>
      <c r="F25" s="10" t="s">
        <v>38</v>
      </c>
      <c r="G25" s="10" t="s">
        <v>38</v>
      </c>
      <c r="H25" s="8">
        <v>2</v>
      </c>
      <c r="I25" s="8">
        <v>4</v>
      </c>
      <c r="J25" s="8">
        <f t="shared" si="10"/>
        <v>8</v>
      </c>
      <c r="K25" s="11" t="s">
        <v>40</v>
      </c>
      <c r="L25" s="8">
        <v>10</v>
      </c>
      <c r="M25" s="8">
        <f t="shared" si="11"/>
        <v>80</v>
      </c>
      <c r="N25" s="12" t="s">
        <v>41</v>
      </c>
      <c r="O25" s="62" t="s">
        <v>42</v>
      </c>
      <c r="P25" s="63"/>
      <c r="Q25" s="8">
        <v>2</v>
      </c>
      <c r="R25" s="10" t="s">
        <v>67</v>
      </c>
      <c r="S25" s="10" t="s">
        <v>44</v>
      </c>
      <c r="T25" s="15"/>
      <c r="U25" s="15"/>
      <c r="V25" s="15"/>
      <c r="W25" s="10" t="s">
        <v>68</v>
      </c>
      <c r="X25" s="15"/>
      <c r="Y25" s="22"/>
      <c r="Z25" s="22"/>
    </row>
    <row r="26" spans="1:26" s="23" customFormat="1" ht="86.25" customHeight="1" x14ac:dyDescent="0.25">
      <c r="A26" s="58"/>
      <c r="B26" s="13" t="s">
        <v>61</v>
      </c>
      <c r="C26" s="8" t="s">
        <v>55</v>
      </c>
      <c r="D26" s="9" t="s">
        <v>62</v>
      </c>
      <c r="E26" s="13" t="s">
        <v>38</v>
      </c>
      <c r="F26" s="13" t="s">
        <v>63</v>
      </c>
      <c r="G26" s="13" t="s">
        <v>58</v>
      </c>
      <c r="H26" s="8">
        <v>2</v>
      </c>
      <c r="I26" s="8">
        <v>4</v>
      </c>
      <c r="J26" s="8">
        <f t="shared" ref="J26:J27" si="12">H26*I26</f>
        <v>8</v>
      </c>
      <c r="K26" s="11" t="s">
        <v>40</v>
      </c>
      <c r="L26" s="8">
        <v>10</v>
      </c>
      <c r="M26" s="8">
        <f t="shared" ref="M26:M27" si="13">J26*L26</f>
        <v>80</v>
      </c>
      <c r="N26" s="12" t="s">
        <v>41</v>
      </c>
      <c r="O26" s="62" t="s">
        <v>42</v>
      </c>
      <c r="P26" s="63"/>
      <c r="Q26" s="8">
        <v>3</v>
      </c>
      <c r="R26" s="13" t="s">
        <v>59</v>
      </c>
      <c r="S26" s="8" t="s">
        <v>44</v>
      </c>
      <c r="T26" s="14"/>
      <c r="U26" s="11"/>
      <c r="V26" s="14"/>
      <c r="W26" s="10" t="s">
        <v>64</v>
      </c>
      <c r="X26" s="15"/>
      <c r="Y26" s="22"/>
      <c r="Z26" s="22"/>
    </row>
    <row r="27" spans="1:26" s="23" customFormat="1" ht="86.25" customHeight="1" x14ac:dyDescent="0.25">
      <c r="A27" s="58"/>
      <c r="B27" s="13" t="s">
        <v>65</v>
      </c>
      <c r="C27" s="8" t="s">
        <v>55</v>
      </c>
      <c r="D27" s="9" t="s">
        <v>66</v>
      </c>
      <c r="E27" s="10" t="s">
        <v>38</v>
      </c>
      <c r="F27" s="10" t="s">
        <v>38</v>
      </c>
      <c r="G27" s="10" t="s">
        <v>38</v>
      </c>
      <c r="H27" s="8">
        <v>2</v>
      </c>
      <c r="I27" s="8">
        <v>4</v>
      </c>
      <c r="J27" s="8">
        <f t="shared" si="12"/>
        <v>8</v>
      </c>
      <c r="K27" s="11" t="s">
        <v>40</v>
      </c>
      <c r="L27" s="8">
        <v>10</v>
      </c>
      <c r="M27" s="8">
        <f t="shared" si="13"/>
        <v>80</v>
      </c>
      <c r="N27" s="12" t="s">
        <v>41</v>
      </c>
      <c r="O27" s="62" t="s">
        <v>42</v>
      </c>
      <c r="P27" s="63"/>
      <c r="Q27" s="8">
        <v>3</v>
      </c>
      <c r="R27" s="10" t="s">
        <v>67</v>
      </c>
      <c r="S27" s="10" t="s">
        <v>44</v>
      </c>
      <c r="T27" s="15"/>
      <c r="U27" s="15"/>
      <c r="V27" s="15"/>
      <c r="W27" s="10" t="s">
        <v>68</v>
      </c>
      <c r="X27" s="15"/>
      <c r="Y27" s="22"/>
      <c r="Z27" s="22"/>
    </row>
    <row r="28" spans="1:26" s="21" customFormat="1" ht="86.25" customHeight="1" x14ac:dyDescent="0.25">
      <c r="A28" s="58"/>
      <c r="B28" s="13" t="s">
        <v>61</v>
      </c>
      <c r="C28" s="8" t="s">
        <v>55</v>
      </c>
      <c r="D28" s="9" t="s">
        <v>62</v>
      </c>
      <c r="E28" s="13" t="s">
        <v>38</v>
      </c>
      <c r="F28" s="13" t="s">
        <v>63</v>
      </c>
      <c r="G28" s="13" t="s">
        <v>58</v>
      </c>
      <c r="H28" s="8">
        <v>2</v>
      </c>
      <c r="I28" s="8">
        <v>4</v>
      </c>
      <c r="J28" s="8">
        <f t="shared" ref="J28:J29" si="14">H28*I28</f>
        <v>8</v>
      </c>
      <c r="K28" s="11" t="s">
        <v>40</v>
      </c>
      <c r="L28" s="8">
        <v>10</v>
      </c>
      <c r="M28" s="8">
        <f t="shared" ref="M28:M29" si="15">J28*L28</f>
        <v>80</v>
      </c>
      <c r="N28" s="12" t="s">
        <v>41</v>
      </c>
      <c r="O28" s="62" t="s">
        <v>42</v>
      </c>
      <c r="P28" s="63"/>
      <c r="Q28" s="8">
        <v>1</v>
      </c>
      <c r="R28" s="13" t="s">
        <v>59</v>
      </c>
      <c r="S28" s="8" t="s">
        <v>44</v>
      </c>
      <c r="T28" s="14"/>
      <c r="U28" s="11"/>
      <c r="V28" s="14"/>
      <c r="W28" s="10" t="s">
        <v>64</v>
      </c>
      <c r="X28" s="15"/>
      <c r="Y28" s="20"/>
      <c r="Z28" s="20"/>
    </row>
    <row r="29" spans="1:26" s="23" customFormat="1" ht="86.25" customHeight="1" x14ac:dyDescent="0.25">
      <c r="A29" s="58"/>
      <c r="B29" s="13" t="s">
        <v>65</v>
      </c>
      <c r="C29" s="8" t="s">
        <v>55</v>
      </c>
      <c r="D29" s="9" t="s">
        <v>66</v>
      </c>
      <c r="E29" s="10" t="s">
        <v>38</v>
      </c>
      <c r="F29" s="10" t="s">
        <v>38</v>
      </c>
      <c r="G29" s="10" t="s">
        <v>38</v>
      </c>
      <c r="H29" s="8">
        <v>2</v>
      </c>
      <c r="I29" s="8">
        <v>4</v>
      </c>
      <c r="J29" s="8">
        <f t="shared" si="14"/>
        <v>8</v>
      </c>
      <c r="K29" s="11" t="s">
        <v>40</v>
      </c>
      <c r="L29" s="8">
        <v>10</v>
      </c>
      <c r="M29" s="8">
        <f t="shared" si="15"/>
        <v>80</v>
      </c>
      <c r="N29" s="12" t="s">
        <v>41</v>
      </c>
      <c r="O29" s="62" t="s">
        <v>42</v>
      </c>
      <c r="P29" s="63"/>
      <c r="Q29" s="8">
        <v>1</v>
      </c>
      <c r="R29" s="10" t="s">
        <v>67</v>
      </c>
      <c r="S29" s="10" t="s">
        <v>44</v>
      </c>
      <c r="T29" s="15"/>
      <c r="U29" s="15"/>
      <c r="V29" s="15"/>
      <c r="W29" s="10" t="s">
        <v>68</v>
      </c>
      <c r="X29" s="15"/>
      <c r="Y29" s="22"/>
      <c r="Z29" s="22"/>
    </row>
    <row r="30" spans="1:26" s="23" customFormat="1" ht="86.25" customHeight="1" x14ac:dyDescent="0.25">
      <c r="A30" s="58"/>
      <c r="B30" s="13" t="s">
        <v>61</v>
      </c>
      <c r="C30" s="8" t="s">
        <v>55</v>
      </c>
      <c r="D30" s="9" t="s">
        <v>62</v>
      </c>
      <c r="E30" s="13" t="s">
        <v>38</v>
      </c>
      <c r="F30" s="13" t="s">
        <v>63</v>
      </c>
      <c r="G30" s="13" t="s">
        <v>58</v>
      </c>
      <c r="H30" s="8">
        <v>2</v>
      </c>
      <c r="I30" s="8">
        <v>4</v>
      </c>
      <c r="J30" s="8">
        <f t="shared" ref="J30:J31" si="16">H30*I30</f>
        <v>8</v>
      </c>
      <c r="K30" s="11" t="s">
        <v>40</v>
      </c>
      <c r="L30" s="8">
        <v>10</v>
      </c>
      <c r="M30" s="8">
        <f t="shared" ref="M30:M31" si="17">J30*L30</f>
        <v>80</v>
      </c>
      <c r="N30" s="12" t="s">
        <v>41</v>
      </c>
      <c r="O30" s="62" t="s">
        <v>42</v>
      </c>
      <c r="P30" s="63"/>
      <c r="Q30" s="8">
        <v>1</v>
      </c>
      <c r="R30" s="13" t="s">
        <v>59</v>
      </c>
      <c r="S30" s="8" t="s">
        <v>44</v>
      </c>
      <c r="T30" s="14"/>
      <c r="U30" s="11"/>
      <c r="V30" s="14"/>
      <c r="W30" s="10" t="s">
        <v>64</v>
      </c>
      <c r="X30" s="15"/>
      <c r="Y30" s="22"/>
      <c r="Z30" s="22"/>
    </row>
    <row r="31" spans="1:26" s="23" customFormat="1" ht="86.25" customHeight="1" x14ac:dyDescent="0.25">
      <c r="A31" s="58"/>
      <c r="B31" s="13" t="s">
        <v>65</v>
      </c>
      <c r="C31" s="8" t="s">
        <v>55</v>
      </c>
      <c r="D31" s="9" t="s">
        <v>66</v>
      </c>
      <c r="E31" s="10" t="s">
        <v>38</v>
      </c>
      <c r="F31" s="10" t="s">
        <v>38</v>
      </c>
      <c r="G31" s="10" t="s">
        <v>38</v>
      </c>
      <c r="H31" s="8">
        <v>2</v>
      </c>
      <c r="I31" s="8">
        <v>4</v>
      </c>
      <c r="J31" s="8">
        <f t="shared" si="16"/>
        <v>8</v>
      </c>
      <c r="K31" s="11" t="s">
        <v>40</v>
      </c>
      <c r="L31" s="8">
        <v>10</v>
      </c>
      <c r="M31" s="8">
        <f t="shared" si="17"/>
        <v>80</v>
      </c>
      <c r="N31" s="12" t="s">
        <v>41</v>
      </c>
      <c r="O31" s="62" t="s">
        <v>42</v>
      </c>
      <c r="P31" s="63"/>
      <c r="Q31" s="8">
        <v>1</v>
      </c>
      <c r="R31" s="10" t="s">
        <v>67</v>
      </c>
      <c r="S31" s="10" t="s">
        <v>44</v>
      </c>
      <c r="T31" s="15"/>
      <c r="U31" s="15"/>
      <c r="V31" s="15"/>
      <c r="W31" s="10" t="s">
        <v>68</v>
      </c>
      <c r="X31" s="15"/>
      <c r="Y31" s="22"/>
      <c r="Z31" s="22"/>
    </row>
    <row r="32" spans="1:26" s="23" customFormat="1" ht="93" customHeight="1" x14ac:dyDescent="0.25">
      <c r="A32" s="58"/>
      <c r="B32" s="13" t="s">
        <v>61</v>
      </c>
      <c r="C32" s="8" t="s">
        <v>55</v>
      </c>
      <c r="D32" s="9" t="s">
        <v>62</v>
      </c>
      <c r="E32" s="13" t="s">
        <v>38</v>
      </c>
      <c r="F32" s="13" t="s">
        <v>63</v>
      </c>
      <c r="G32" s="13" t="s">
        <v>58</v>
      </c>
      <c r="H32" s="8">
        <v>2</v>
      </c>
      <c r="I32" s="8">
        <v>4</v>
      </c>
      <c r="J32" s="8">
        <f t="shared" ref="J32:J33" si="18">H32*I32</f>
        <v>8</v>
      </c>
      <c r="K32" s="11" t="s">
        <v>40</v>
      </c>
      <c r="L32" s="8">
        <v>10</v>
      </c>
      <c r="M32" s="8">
        <f t="shared" ref="M32:M33" si="19">J32*L32</f>
        <v>80</v>
      </c>
      <c r="N32" s="12" t="s">
        <v>41</v>
      </c>
      <c r="O32" s="62" t="s">
        <v>42</v>
      </c>
      <c r="P32" s="63"/>
      <c r="Q32" s="8">
        <v>1</v>
      </c>
      <c r="R32" s="13" t="s">
        <v>59</v>
      </c>
      <c r="S32" s="8" t="s">
        <v>44</v>
      </c>
      <c r="T32" s="14"/>
      <c r="U32" s="14" t="s">
        <v>174</v>
      </c>
      <c r="V32" s="14"/>
      <c r="W32" s="10" t="s">
        <v>64</v>
      </c>
      <c r="X32" s="15"/>
      <c r="Y32" s="22"/>
      <c r="Z32" s="22"/>
    </row>
    <row r="33" spans="1:26" s="23" customFormat="1" ht="93" customHeight="1" x14ac:dyDescent="0.25">
      <c r="A33" s="58"/>
      <c r="B33" s="13" t="s">
        <v>65</v>
      </c>
      <c r="C33" s="8" t="s">
        <v>55</v>
      </c>
      <c r="D33" s="9" t="s">
        <v>66</v>
      </c>
      <c r="E33" s="10" t="s">
        <v>38</v>
      </c>
      <c r="F33" s="10" t="s">
        <v>38</v>
      </c>
      <c r="G33" s="10" t="s">
        <v>38</v>
      </c>
      <c r="H33" s="8">
        <v>2</v>
      </c>
      <c r="I33" s="8">
        <v>4</v>
      </c>
      <c r="J33" s="8">
        <f t="shared" si="18"/>
        <v>8</v>
      </c>
      <c r="K33" s="11" t="s">
        <v>40</v>
      </c>
      <c r="L33" s="8">
        <v>10</v>
      </c>
      <c r="M33" s="8">
        <f t="shared" si="19"/>
        <v>80</v>
      </c>
      <c r="N33" s="12" t="s">
        <v>41</v>
      </c>
      <c r="O33" s="62" t="s">
        <v>42</v>
      </c>
      <c r="P33" s="63"/>
      <c r="Q33" s="8">
        <v>1</v>
      </c>
      <c r="R33" s="10" t="s">
        <v>67</v>
      </c>
      <c r="S33" s="10" t="s">
        <v>44</v>
      </c>
      <c r="T33" s="15"/>
      <c r="U33" s="15"/>
      <c r="V33" s="15"/>
      <c r="W33" s="10" t="s">
        <v>68</v>
      </c>
      <c r="X33" s="15"/>
      <c r="Y33" s="22"/>
      <c r="Z33" s="22"/>
    </row>
    <row r="34" spans="1:26" s="23" customFormat="1" ht="86.25" customHeight="1" x14ac:dyDescent="0.35">
      <c r="A34"/>
      <c r="B34"/>
      <c r="C34"/>
      <c r="D34"/>
      <c r="E34"/>
      <c r="F34"/>
      <c r="G34"/>
      <c r="H34"/>
      <c r="I34"/>
      <c r="J34"/>
      <c r="K34" s="17"/>
      <c r="L34" s="17"/>
      <c r="M34"/>
      <c r="N34" s="17"/>
      <c r="O34" s="26"/>
      <c r="P34" s="26"/>
      <c r="Q34" s="17"/>
      <c r="R34"/>
      <c r="S34"/>
      <c r="T34" s="1"/>
      <c r="U34" s="1"/>
      <c r="V34" s="1"/>
      <c r="W34" s="1"/>
      <c r="X34" s="1"/>
      <c r="Y34" s="22"/>
      <c r="Z34" s="22"/>
    </row>
    <row r="35" spans="1:26" s="23" customFormat="1" ht="86.25" customHeight="1" x14ac:dyDescent="0.35">
      <c r="A35"/>
      <c r="B35"/>
      <c r="C35"/>
      <c r="D35"/>
      <c r="E35"/>
      <c r="F35"/>
      <c r="G35"/>
      <c r="H35"/>
      <c r="I35"/>
      <c r="J35"/>
      <c r="K35" s="17"/>
      <c r="L35" s="17"/>
      <c r="M35"/>
      <c r="N35" s="17"/>
      <c r="O35" s="26"/>
      <c r="P35" s="26"/>
      <c r="Q35" s="17"/>
      <c r="R35"/>
      <c r="S35"/>
      <c r="T35" s="1"/>
      <c r="U35" s="1"/>
      <c r="V35" s="1"/>
      <c r="W35" s="1"/>
      <c r="X35" s="1"/>
      <c r="Y35" s="22"/>
      <c r="Z35" s="22"/>
    </row>
    <row r="36" spans="1:26" s="23" customFormat="1" ht="86.25" customHeight="1" x14ac:dyDescent="0.35">
      <c r="A36"/>
      <c r="B36"/>
      <c r="C36"/>
      <c r="D36"/>
      <c r="E36"/>
      <c r="F36"/>
      <c r="G36"/>
      <c r="H36"/>
      <c r="I36"/>
      <c r="J36"/>
      <c r="K36" s="17"/>
      <c r="L36" s="17"/>
      <c r="M36"/>
      <c r="N36" s="17"/>
      <c r="O36" s="26"/>
      <c r="P36" s="26"/>
      <c r="Q36" s="17"/>
      <c r="R36"/>
      <c r="S36"/>
      <c r="T36" s="1"/>
      <c r="U36" s="1"/>
      <c r="V36" s="1"/>
      <c r="W36" s="1"/>
      <c r="X36" s="1"/>
      <c r="Y36" s="22"/>
      <c r="Z36" s="22"/>
    </row>
    <row r="37" spans="1:26" s="23" customFormat="1" ht="86.25" customHeight="1" x14ac:dyDescent="0.35">
      <c r="A37"/>
      <c r="B37"/>
      <c r="C37"/>
      <c r="D37"/>
      <c r="E37"/>
      <c r="F37"/>
      <c r="G37"/>
      <c r="H37"/>
      <c r="I37"/>
      <c r="J37"/>
      <c r="K37" s="17"/>
      <c r="L37" s="17"/>
      <c r="M37"/>
      <c r="N37" s="17"/>
      <c r="O37" s="26"/>
      <c r="P37" s="26"/>
      <c r="Q37" s="17"/>
      <c r="R37"/>
      <c r="S37"/>
      <c r="T37" s="1"/>
      <c r="U37" s="1"/>
      <c r="V37" s="1"/>
      <c r="W37" s="1"/>
      <c r="X37" s="1"/>
      <c r="Y37" s="22"/>
      <c r="Z37" s="22"/>
    </row>
    <row r="38" spans="1:26" s="23" customFormat="1" ht="86.25" customHeight="1" x14ac:dyDescent="0.35">
      <c r="A38"/>
      <c r="B38"/>
      <c r="C38"/>
      <c r="D38"/>
      <c r="E38"/>
      <c r="F38"/>
      <c r="G38"/>
      <c r="H38"/>
      <c r="I38"/>
      <c r="J38"/>
      <c r="K38" s="17"/>
      <c r="L38" s="17"/>
      <c r="M38"/>
      <c r="N38" s="17"/>
      <c r="O38" s="26"/>
      <c r="P38" s="26"/>
      <c r="Q38" s="17"/>
      <c r="R38"/>
      <c r="S38"/>
      <c r="T38" s="1"/>
      <c r="U38" s="1"/>
      <c r="V38" s="1"/>
      <c r="W38" s="1"/>
      <c r="X38" s="1"/>
      <c r="Y38" s="22"/>
      <c r="Z38" s="22"/>
    </row>
    <row r="39" spans="1:26" s="23" customFormat="1" ht="86.25" customHeight="1" x14ac:dyDescent="0.35">
      <c r="A39"/>
      <c r="B39"/>
      <c r="C39"/>
      <c r="D39"/>
      <c r="E39"/>
      <c r="F39"/>
      <c r="G39"/>
      <c r="H39"/>
      <c r="I39"/>
      <c r="J39"/>
      <c r="K39" s="17"/>
      <c r="L39" s="17"/>
      <c r="M39"/>
      <c r="N39" s="17"/>
      <c r="O39" s="26"/>
      <c r="P39" s="26"/>
      <c r="Q39" s="17"/>
      <c r="R39"/>
      <c r="S39"/>
      <c r="T39" s="1"/>
      <c r="U39" s="1"/>
      <c r="V39" s="1"/>
      <c r="W39" s="1"/>
      <c r="X39" s="1"/>
      <c r="Y39" s="22"/>
      <c r="Z39" s="22"/>
    </row>
    <row r="40" spans="1:26" s="23" customFormat="1" ht="86.25" customHeight="1" x14ac:dyDescent="0.35">
      <c r="A40"/>
      <c r="B40"/>
      <c r="C40"/>
      <c r="D40"/>
      <c r="E40"/>
      <c r="F40"/>
      <c r="G40"/>
      <c r="H40"/>
      <c r="I40"/>
      <c r="J40"/>
      <c r="K40" s="17"/>
      <c r="L40" s="17"/>
      <c r="M40"/>
      <c r="N40" s="17"/>
      <c r="O40" s="26"/>
      <c r="P40" s="26"/>
      <c r="Q40" s="17"/>
      <c r="R40"/>
      <c r="S40"/>
      <c r="T40" s="1"/>
      <c r="U40" s="1"/>
      <c r="V40" s="1"/>
      <c r="W40" s="1"/>
      <c r="X40" s="1"/>
      <c r="Y40" s="22"/>
      <c r="Z40" s="22"/>
    </row>
    <row r="41" spans="1:26" s="23" customFormat="1" ht="86.25" customHeight="1" x14ac:dyDescent="0.35">
      <c r="A41"/>
      <c r="B41"/>
      <c r="C41"/>
      <c r="D41"/>
      <c r="E41"/>
      <c r="F41"/>
      <c r="G41"/>
      <c r="H41"/>
      <c r="I41"/>
      <c r="J41"/>
      <c r="K41" s="17"/>
      <c r="L41" s="17"/>
      <c r="M41"/>
      <c r="N41" s="17"/>
      <c r="O41" s="26"/>
      <c r="P41" s="26"/>
      <c r="Q41" s="17"/>
      <c r="R41"/>
      <c r="S41"/>
      <c r="T41" s="1"/>
      <c r="U41" s="1"/>
      <c r="V41" s="1"/>
      <c r="W41" s="1"/>
      <c r="X41" s="1"/>
      <c r="Y41" s="22"/>
      <c r="Z41" s="22"/>
    </row>
    <row r="42" spans="1:26" s="23" customFormat="1" ht="86.25" customHeight="1" x14ac:dyDescent="0.35">
      <c r="A42"/>
      <c r="B42"/>
      <c r="C42"/>
      <c r="D42"/>
      <c r="E42"/>
      <c r="F42"/>
      <c r="G42"/>
      <c r="H42"/>
      <c r="I42"/>
      <c r="J42"/>
      <c r="K42" s="17"/>
      <c r="L42" s="17"/>
      <c r="M42"/>
      <c r="N42" s="17"/>
      <c r="O42" s="26"/>
      <c r="P42" s="26"/>
      <c r="Q42" s="17"/>
      <c r="R42"/>
      <c r="S42"/>
      <c r="T42" s="1"/>
      <c r="U42" s="1"/>
      <c r="V42" s="1"/>
      <c r="W42" s="1"/>
      <c r="X42" s="1"/>
      <c r="Y42" s="22"/>
      <c r="Z42" s="22"/>
    </row>
    <row r="43" spans="1:26" s="23" customFormat="1" ht="86.25" customHeight="1" x14ac:dyDescent="0.35">
      <c r="A43"/>
      <c r="B43"/>
      <c r="C43"/>
      <c r="D43"/>
      <c r="E43"/>
      <c r="F43"/>
      <c r="G43"/>
      <c r="H43"/>
      <c r="I43"/>
      <c r="J43"/>
      <c r="K43" s="17"/>
      <c r="L43" s="17"/>
      <c r="M43"/>
      <c r="N43" s="17"/>
      <c r="O43" s="26"/>
      <c r="P43" s="26"/>
      <c r="Q43" s="17"/>
      <c r="R43"/>
      <c r="S43"/>
      <c r="T43" s="1"/>
      <c r="U43" s="1"/>
      <c r="V43" s="1"/>
      <c r="W43" s="1"/>
      <c r="X43" s="1"/>
      <c r="Y43" s="22"/>
      <c r="Z43" s="22"/>
    </row>
    <row r="44" spans="1:26" s="23" customFormat="1" ht="86.25" customHeight="1" x14ac:dyDescent="0.35">
      <c r="A44"/>
      <c r="B44"/>
      <c r="C44"/>
      <c r="D44"/>
      <c r="E44"/>
      <c r="F44"/>
      <c r="G44"/>
      <c r="H44"/>
      <c r="I44"/>
      <c r="J44"/>
      <c r="K44" s="17"/>
      <c r="L44" s="17"/>
      <c r="M44"/>
      <c r="N44" s="17"/>
      <c r="O44" s="26"/>
      <c r="P44" s="26"/>
      <c r="Q44" s="17"/>
      <c r="R44"/>
      <c r="S44"/>
      <c r="T44" s="1"/>
      <c r="U44" s="1"/>
      <c r="V44" s="1"/>
      <c r="W44" s="1"/>
      <c r="X44" s="1"/>
      <c r="Y44" s="22"/>
      <c r="Z44" s="22"/>
    </row>
    <row r="45" spans="1:26" s="23" customFormat="1" ht="86.25" customHeight="1" x14ac:dyDescent="0.35">
      <c r="A45"/>
      <c r="B45"/>
      <c r="C45"/>
      <c r="D45"/>
      <c r="E45"/>
      <c r="F45"/>
      <c r="G45"/>
      <c r="H45"/>
      <c r="I45"/>
      <c r="J45"/>
      <c r="K45" s="17"/>
      <c r="L45" s="17"/>
      <c r="M45"/>
      <c r="N45" s="17"/>
      <c r="O45" s="26"/>
      <c r="P45" s="26"/>
      <c r="Q45" s="17"/>
      <c r="R45"/>
      <c r="S45"/>
      <c r="T45" s="1"/>
      <c r="U45" s="1"/>
      <c r="V45" s="1"/>
      <c r="W45" s="1"/>
      <c r="X45" s="1"/>
      <c r="Y45" s="22"/>
      <c r="Z45" s="22"/>
    </row>
    <row r="46" spans="1:26" s="23" customFormat="1" ht="86.25" customHeight="1" x14ac:dyDescent="0.35">
      <c r="A46"/>
      <c r="B46"/>
      <c r="C46"/>
      <c r="D46"/>
      <c r="E46"/>
      <c r="F46"/>
      <c r="G46"/>
      <c r="H46"/>
      <c r="I46"/>
      <c r="J46"/>
      <c r="K46" s="17"/>
      <c r="L46" s="17"/>
      <c r="M46"/>
      <c r="N46" s="17"/>
      <c r="O46" s="26"/>
      <c r="P46" s="26"/>
      <c r="Q46" s="17"/>
      <c r="R46"/>
      <c r="S46"/>
      <c r="T46" s="1"/>
      <c r="U46" s="1"/>
      <c r="V46" s="1"/>
      <c r="W46" s="1"/>
      <c r="X46" s="1"/>
      <c r="Y46" s="22"/>
      <c r="Z46" s="22"/>
    </row>
    <row r="47" spans="1:26" s="23" customFormat="1" ht="86.25" customHeight="1" x14ac:dyDescent="0.35">
      <c r="A47"/>
      <c r="B47"/>
      <c r="C47"/>
      <c r="D47"/>
      <c r="E47"/>
      <c r="F47"/>
      <c r="G47"/>
      <c r="H47"/>
      <c r="I47"/>
      <c r="J47"/>
      <c r="K47" s="17"/>
      <c r="L47" s="17"/>
      <c r="M47"/>
      <c r="N47" s="17"/>
      <c r="O47" s="26"/>
      <c r="P47" s="26"/>
      <c r="Q47" s="17"/>
      <c r="R47"/>
      <c r="S47"/>
      <c r="T47" s="1"/>
      <c r="U47" s="1"/>
      <c r="V47" s="1"/>
      <c r="W47" s="1"/>
      <c r="X47" s="1"/>
      <c r="Y47" s="22"/>
      <c r="Z47" s="22"/>
    </row>
    <row r="48" spans="1:26" s="23" customFormat="1" ht="86.25" customHeight="1" x14ac:dyDescent="0.35">
      <c r="A48"/>
      <c r="B48"/>
      <c r="C48"/>
      <c r="D48"/>
      <c r="E48"/>
      <c r="F48"/>
      <c r="G48"/>
      <c r="H48"/>
      <c r="I48"/>
      <c r="J48"/>
      <c r="K48" s="17"/>
      <c r="L48" s="17"/>
      <c r="M48"/>
      <c r="N48" s="17"/>
      <c r="O48" s="26"/>
      <c r="P48" s="26"/>
      <c r="Q48" s="17"/>
      <c r="R48"/>
      <c r="S48"/>
      <c r="T48" s="1"/>
      <c r="U48" s="1"/>
      <c r="V48" s="1"/>
      <c r="W48" s="1"/>
      <c r="X48" s="1"/>
      <c r="Y48" s="22"/>
      <c r="Z48" s="22"/>
    </row>
    <row r="49" spans="1:26" s="23" customFormat="1" ht="86.25" customHeight="1" x14ac:dyDescent="0.35">
      <c r="A49"/>
      <c r="B49"/>
      <c r="C49"/>
      <c r="D49"/>
      <c r="E49"/>
      <c r="F49"/>
      <c r="G49"/>
      <c r="H49"/>
      <c r="I49"/>
      <c r="J49"/>
      <c r="K49" s="17"/>
      <c r="L49" s="17"/>
      <c r="M49"/>
      <c r="N49" s="17"/>
      <c r="O49" s="26"/>
      <c r="P49" s="26"/>
      <c r="Q49" s="17"/>
      <c r="R49"/>
      <c r="S49"/>
      <c r="T49" s="1"/>
      <c r="U49" s="1"/>
      <c r="V49" s="1"/>
      <c r="W49" s="1"/>
      <c r="X49" s="1"/>
      <c r="Y49" s="22"/>
      <c r="Z49" s="22"/>
    </row>
    <row r="50" spans="1:26" s="23" customFormat="1" ht="86.25" customHeight="1" x14ac:dyDescent="0.35">
      <c r="A50"/>
      <c r="B50"/>
      <c r="C50"/>
      <c r="D50"/>
      <c r="E50"/>
      <c r="F50"/>
      <c r="G50"/>
      <c r="H50"/>
      <c r="I50"/>
      <c r="J50"/>
      <c r="K50" s="17"/>
      <c r="L50" s="17"/>
      <c r="M50"/>
      <c r="N50" s="17"/>
      <c r="O50" s="26"/>
      <c r="P50" s="26"/>
      <c r="Q50" s="17"/>
      <c r="R50"/>
      <c r="S50"/>
      <c r="T50" s="1"/>
      <c r="U50" s="1"/>
      <c r="V50" s="1"/>
      <c r="W50" s="1"/>
      <c r="X50" s="1"/>
      <c r="Y50" s="22"/>
      <c r="Z50" s="22"/>
    </row>
    <row r="51" spans="1:26" s="23" customFormat="1" ht="86.25" customHeight="1" x14ac:dyDescent="0.35">
      <c r="A51"/>
      <c r="B51"/>
      <c r="C51"/>
      <c r="D51"/>
      <c r="E51"/>
      <c r="F51"/>
      <c r="G51"/>
      <c r="H51"/>
      <c r="I51"/>
      <c r="J51"/>
      <c r="K51" s="17"/>
      <c r="L51" s="17"/>
      <c r="M51"/>
      <c r="N51" s="17"/>
      <c r="O51" s="26"/>
      <c r="P51" s="26"/>
      <c r="Q51" s="17"/>
      <c r="R51"/>
      <c r="S51"/>
      <c r="T51" s="1"/>
      <c r="U51" s="1"/>
      <c r="V51" s="1"/>
      <c r="W51" s="1"/>
      <c r="X51" s="1"/>
      <c r="Y51" s="22"/>
      <c r="Z51" s="22"/>
    </row>
    <row r="52" spans="1:26" s="23" customFormat="1" ht="86.25" customHeight="1" x14ac:dyDescent="0.35">
      <c r="A52"/>
      <c r="B52"/>
      <c r="C52"/>
      <c r="D52"/>
      <c r="E52"/>
      <c r="F52"/>
      <c r="G52"/>
      <c r="H52"/>
      <c r="I52"/>
      <c r="J52"/>
      <c r="K52" s="17"/>
      <c r="L52" s="17"/>
      <c r="M52"/>
      <c r="N52" s="17"/>
      <c r="O52" s="26"/>
      <c r="P52" s="26"/>
      <c r="Q52" s="17"/>
      <c r="R52"/>
      <c r="S52"/>
      <c r="T52" s="1"/>
      <c r="U52" s="1"/>
      <c r="V52" s="1"/>
      <c r="W52" s="1"/>
      <c r="X52" s="1"/>
      <c r="Y52" s="22"/>
      <c r="Z52" s="22"/>
    </row>
    <row r="53" spans="1:26" s="23" customFormat="1" ht="86.25" customHeight="1" x14ac:dyDescent="0.35">
      <c r="A53"/>
      <c r="B53"/>
      <c r="C53"/>
      <c r="D53"/>
      <c r="E53"/>
      <c r="F53"/>
      <c r="G53"/>
      <c r="H53"/>
      <c r="I53"/>
      <c r="J53"/>
      <c r="K53" s="17"/>
      <c r="L53" s="17"/>
      <c r="M53"/>
      <c r="N53" s="17"/>
      <c r="O53" s="26"/>
      <c r="P53" s="26"/>
      <c r="Q53" s="17"/>
      <c r="R53"/>
      <c r="S53"/>
      <c r="T53" s="1"/>
      <c r="U53" s="1"/>
      <c r="V53" s="1"/>
      <c r="W53" s="1"/>
      <c r="X53" s="1"/>
      <c r="Y53" s="22"/>
      <c r="Z53" s="22"/>
    </row>
    <row r="54" spans="1:26" s="23" customFormat="1" ht="86.25" customHeight="1" x14ac:dyDescent="0.35">
      <c r="A54"/>
      <c r="B54"/>
      <c r="C54"/>
      <c r="D54"/>
      <c r="E54"/>
      <c r="F54"/>
      <c r="G54"/>
      <c r="H54"/>
      <c r="I54"/>
      <c r="J54"/>
      <c r="K54" s="17"/>
      <c r="L54" s="17"/>
      <c r="M54"/>
      <c r="N54" s="17"/>
      <c r="O54" s="26"/>
      <c r="P54" s="26"/>
      <c r="Q54" s="17"/>
      <c r="R54"/>
      <c r="S54"/>
      <c r="T54" s="1"/>
      <c r="U54" s="1"/>
      <c r="V54" s="1"/>
      <c r="W54" s="1"/>
      <c r="X54" s="1"/>
      <c r="Y54" s="22"/>
      <c r="Z54" s="22"/>
    </row>
    <row r="55" spans="1:26" s="23" customFormat="1" ht="86.25" customHeight="1" x14ac:dyDescent="0.35">
      <c r="A55"/>
      <c r="B55"/>
      <c r="C55"/>
      <c r="D55"/>
      <c r="E55"/>
      <c r="F55"/>
      <c r="G55"/>
      <c r="H55"/>
      <c r="I55"/>
      <c r="J55"/>
      <c r="K55" s="17"/>
      <c r="L55" s="17"/>
      <c r="M55"/>
      <c r="N55" s="17"/>
      <c r="O55" s="26"/>
      <c r="P55" s="26"/>
      <c r="Q55" s="17"/>
      <c r="R55"/>
      <c r="S55"/>
      <c r="T55" s="1"/>
      <c r="U55" s="1"/>
      <c r="V55" s="1"/>
      <c r="W55" s="1"/>
      <c r="X55" s="1"/>
      <c r="Y55" s="22"/>
      <c r="Z55" s="22"/>
    </row>
    <row r="56" spans="1:26" s="23" customFormat="1" ht="86.25" customHeight="1" x14ac:dyDescent="0.35">
      <c r="A56"/>
      <c r="B56"/>
      <c r="C56"/>
      <c r="D56"/>
      <c r="E56"/>
      <c r="F56"/>
      <c r="G56"/>
      <c r="H56"/>
      <c r="I56"/>
      <c r="J56"/>
      <c r="K56" s="17"/>
      <c r="L56" s="17"/>
      <c r="M56"/>
      <c r="N56" s="17"/>
      <c r="O56" s="26"/>
      <c r="P56" s="26"/>
      <c r="Q56" s="17"/>
      <c r="R56"/>
      <c r="S56"/>
      <c r="T56" s="1"/>
      <c r="U56" s="1"/>
      <c r="V56" s="1"/>
      <c r="W56" s="1"/>
      <c r="X56" s="1"/>
      <c r="Y56" s="22"/>
      <c r="Z56" s="22"/>
    </row>
    <row r="57" spans="1:26" s="23" customFormat="1" ht="86.25" customHeight="1" x14ac:dyDescent="0.35">
      <c r="A57"/>
      <c r="B57"/>
      <c r="C57"/>
      <c r="D57"/>
      <c r="E57"/>
      <c r="F57"/>
      <c r="G57"/>
      <c r="H57"/>
      <c r="I57"/>
      <c r="J57"/>
      <c r="K57" s="17"/>
      <c r="L57" s="17"/>
      <c r="M57"/>
      <c r="N57" s="17"/>
      <c r="O57" s="26"/>
      <c r="P57" s="26"/>
      <c r="Q57" s="17"/>
      <c r="R57"/>
      <c r="S57"/>
      <c r="T57" s="1"/>
      <c r="U57" s="1"/>
      <c r="V57" s="1"/>
      <c r="W57" s="1"/>
      <c r="X57" s="1"/>
      <c r="Y57" s="22"/>
      <c r="Z57" s="22"/>
    </row>
    <row r="58" spans="1:26" s="23" customFormat="1" ht="86.25" customHeight="1" x14ac:dyDescent="0.35">
      <c r="A58"/>
      <c r="B58"/>
      <c r="C58"/>
      <c r="D58"/>
      <c r="E58"/>
      <c r="F58"/>
      <c r="G58"/>
      <c r="H58"/>
      <c r="I58"/>
      <c r="J58"/>
      <c r="K58" s="17"/>
      <c r="L58" s="17"/>
      <c r="M58"/>
      <c r="N58" s="17"/>
      <c r="O58" s="26"/>
      <c r="P58" s="26"/>
      <c r="Q58" s="17"/>
      <c r="R58"/>
      <c r="S58"/>
      <c r="T58" s="1"/>
      <c r="U58" s="1"/>
      <c r="V58" s="1"/>
      <c r="W58" s="1"/>
      <c r="X58" s="1"/>
      <c r="Y58" s="22"/>
      <c r="Z58" s="22"/>
    </row>
    <row r="59" spans="1:26" s="23" customFormat="1" ht="86.25" customHeight="1" x14ac:dyDescent="0.35">
      <c r="A59"/>
      <c r="B59"/>
      <c r="C59"/>
      <c r="D59"/>
      <c r="E59"/>
      <c r="F59"/>
      <c r="G59"/>
      <c r="H59"/>
      <c r="I59"/>
      <c r="J59"/>
      <c r="K59" s="17"/>
      <c r="L59" s="17"/>
      <c r="M59"/>
      <c r="N59" s="17"/>
      <c r="O59" s="26"/>
      <c r="P59" s="26"/>
      <c r="Q59" s="17"/>
      <c r="R59"/>
      <c r="S59"/>
      <c r="T59" s="1"/>
      <c r="U59" s="1"/>
      <c r="V59" s="1"/>
      <c r="W59" s="1"/>
      <c r="X59" s="1"/>
      <c r="Y59" s="22"/>
      <c r="Z59" s="22"/>
    </row>
    <row r="60" spans="1:26" s="23" customFormat="1" ht="86.25" customHeight="1" x14ac:dyDescent="0.35">
      <c r="A60"/>
      <c r="B60"/>
      <c r="C60"/>
      <c r="D60"/>
      <c r="E60"/>
      <c r="F60"/>
      <c r="G60"/>
      <c r="H60"/>
      <c r="I60"/>
      <c r="J60"/>
      <c r="K60" s="17"/>
      <c r="L60" s="17"/>
      <c r="M60"/>
      <c r="N60" s="17"/>
      <c r="O60" s="26"/>
      <c r="P60" s="26"/>
      <c r="Q60" s="17"/>
      <c r="R60"/>
      <c r="S60"/>
      <c r="T60" s="1"/>
      <c r="U60" s="1"/>
      <c r="V60" s="1"/>
      <c r="W60" s="1"/>
      <c r="X60" s="1"/>
      <c r="Y60" s="22"/>
      <c r="Z60" s="22"/>
    </row>
    <row r="61" spans="1:26" s="23" customFormat="1" ht="86.25" customHeight="1" x14ac:dyDescent="0.35">
      <c r="A61"/>
      <c r="B61"/>
      <c r="C61"/>
      <c r="D61"/>
      <c r="E61"/>
      <c r="F61"/>
      <c r="G61"/>
      <c r="H61"/>
      <c r="I61"/>
      <c r="J61"/>
      <c r="K61" s="17"/>
      <c r="L61" s="17"/>
      <c r="M61"/>
      <c r="N61" s="17"/>
      <c r="O61" s="26"/>
      <c r="P61" s="26"/>
      <c r="Q61" s="17"/>
      <c r="R61"/>
      <c r="S61"/>
      <c r="T61" s="1"/>
      <c r="U61" s="1"/>
      <c r="V61" s="1"/>
      <c r="W61" s="1"/>
      <c r="X61" s="1"/>
      <c r="Y61" s="22"/>
      <c r="Z61" s="22"/>
    </row>
    <row r="62" spans="1:26" s="23" customFormat="1" ht="86.25" customHeight="1" x14ac:dyDescent="0.35">
      <c r="A62"/>
      <c r="B62"/>
      <c r="C62"/>
      <c r="D62"/>
      <c r="E62"/>
      <c r="F62"/>
      <c r="G62"/>
      <c r="H62"/>
      <c r="I62"/>
      <c r="J62"/>
      <c r="K62" s="17"/>
      <c r="L62" s="17"/>
      <c r="M62"/>
      <c r="N62" s="17"/>
      <c r="O62" s="26"/>
      <c r="P62" s="26"/>
      <c r="Q62" s="17"/>
      <c r="R62"/>
      <c r="S62"/>
      <c r="T62" s="1"/>
      <c r="U62" s="1"/>
      <c r="V62" s="1"/>
      <c r="W62" s="1"/>
      <c r="X62" s="1"/>
      <c r="Y62" s="22"/>
      <c r="Z62" s="22"/>
    </row>
    <row r="63" spans="1:26" s="23" customFormat="1" ht="86.25" customHeight="1" x14ac:dyDescent="0.35">
      <c r="A63"/>
      <c r="B63"/>
      <c r="C63"/>
      <c r="D63"/>
      <c r="E63"/>
      <c r="F63"/>
      <c r="G63"/>
      <c r="H63"/>
      <c r="I63"/>
      <c r="J63"/>
      <c r="K63" s="17"/>
      <c r="L63" s="17"/>
      <c r="M63"/>
      <c r="N63" s="17"/>
      <c r="O63" s="26"/>
      <c r="P63" s="26"/>
      <c r="Q63" s="17"/>
      <c r="R63"/>
      <c r="S63"/>
      <c r="T63" s="1"/>
      <c r="U63" s="1"/>
      <c r="V63" s="1"/>
      <c r="W63" s="1"/>
      <c r="X63" s="1"/>
      <c r="Y63" s="22"/>
      <c r="Z63" s="22"/>
    </row>
    <row r="64" spans="1:26" s="23" customFormat="1" ht="86.25" customHeight="1" x14ac:dyDescent="0.35">
      <c r="A64"/>
      <c r="B64"/>
      <c r="C64"/>
      <c r="D64"/>
      <c r="E64"/>
      <c r="F64"/>
      <c r="G64"/>
      <c r="H64"/>
      <c r="I64"/>
      <c r="J64"/>
      <c r="K64" s="17"/>
      <c r="L64" s="17"/>
      <c r="M64"/>
      <c r="N64" s="17"/>
      <c r="O64" s="26"/>
      <c r="P64" s="26"/>
      <c r="Q64" s="17"/>
      <c r="R64"/>
      <c r="S64"/>
      <c r="T64" s="1"/>
      <c r="U64" s="1"/>
      <c r="V64" s="1"/>
      <c r="W64" s="1"/>
      <c r="X64" s="1"/>
      <c r="Y64" s="22"/>
      <c r="Z64" s="22"/>
    </row>
    <row r="65" spans="1:26" s="23" customFormat="1" ht="86.25" customHeight="1" x14ac:dyDescent="0.35">
      <c r="A65"/>
      <c r="B65"/>
      <c r="C65"/>
      <c r="D65"/>
      <c r="E65"/>
      <c r="F65"/>
      <c r="G65"/>
      <c r="H65"/>
      <c r="I65"/>
      <c r="J65"/>
      <c r="K65" s="17"/>
      <c r="L65" s="17"/>
      <c r="M65"/>
      <c r="N65" s="17"/>
      <c r="O65" s="26"/>
      <c r="P65" s="26"/>
      <c r="Q65" s="17"/>
      <c r="R65"/>
      <c r="S65"/>
      <c r="T65" s="1"/>
      <c r="U65" s="1"/>
      <c r="V65" s="1"/>
      <c r="W65" s="1"/>
      <c r="X65" s="1"/>
      <c r="Y65" s="22"/>
      <c r="Z65" s="22"/>
    </row>
    <row r="66" spans="1:26" s="23" customFormat="1" ht="86.25" customHeight="1" x14ac:dyDescent="0.35">
      <c r="A66"/>
      <c r="B66"/>
      <c r="C66"/>
      <c r="D66"/>
      <c r="E66"/>
      <c r="F66"/>
      <c r="G66"/>
      <c r="H66"/>
      <c r="I66"/>
      <c r="J66"/>
      <c r="K66" s="17"/>
      <c r="L66" s="17"/>
      <c r="M66"/>
      <c r="N66" s="17"/>
      <c r="O66" s="26"/>
      <c r="P66" s="26"/>
      <c r="Q66" s="17"/>
      <c r="R66"/>
      <c r="S66"/>
      <c r="T66" s="1"/>
      <c r="U66" s="1"/>
      <c r="V66" s="1"/>
      <c r="W66" s="1"/>
      <c r="X66" s="1"/>
      <c r="Y66" s="22"/>
      <c r="Z66" s="22"/>
    </row>
    <row r="67" spans="1:26" s="23" customFormat="1" ht="86.25" customHeight="1" x14ac:dyDescent="0.35">
      <c r="A67"/>
      <c r="B67"/>
      <c r="C67"/>
      <c r="D67"/>
      <c r="E67"/>
      <c r="F67"/>
      <c r="G67"/>
      <c r="H67"/>
      <c r="I67"/>
      <c r="J67"/>
      <c r="K67" s="17"/>
      <c r="L67" s="17"/>
      <c r="M67"/>
      <c r="N67" s="17"/>
      <c r="O67" s="26"/>
      <c r="P67" s="26"/>
      <c r="Q67" s="17"/>
      <c r="R67"/>
      <c r="S67"/>
      <c r="T67" s="1"/>
      <c r="U67" s="1"/>
      <c r="V67" s="1"/>
      <c r="W67" s="1"/>
      <c r="X67" s="1"/>
      <c r="Y67" s="22"/>
      <c r="Z67" s="22"/>
    </row>
    <row r="68" spans="1:26" s="23" customFormat="1" ht="86.25" customHeight="1" x14ac:dyDescent="0.35">
      <c r="A68"/>
      <c r="B68"/>
      <c r="C68"/>
      <c r="D68"/>
      <c r="E68"/>
      <c r="F68"/>
      <c r="G68"/>
      <c r="H68"/>
      <c r="I68"/>
      <c r="J68"/>
      <c r="K68" s="17"/>
      <c r="L68" s="17"/>
      <c r="M68"/>
      <c r="N68" s="17"/>
      <c r="O68" s="26"/>
      <c r="P68" s="26"/>
      <c r="Q68" s="17"/>
      <c r="R68"/>
      <c r="S68"/>
      <c r="T68" s="1"/>
      <c r="U68" s="1"/>
      <c r="V68" s="1"/>
      <c r="W68" s="1"/>
      <c r="X68" s="1"/>
      <c r="Y68" s="22"/>
      <c r="Z68" s="22"/>
    </row>
    <row r="69" spans="1:26" s="23" customFormat="1" ht="86.25" customHeight="1" x14ac:dyDescent="0.35">
      <c r="A69"/>
      <c r="B69"/>
      <c r="C69"/>
      <c r="D69"/>
      <c r="E69"/>
      <c r="F69"/>
      <c r="G69"/>
      <c r="H69"/>
      <c r="I69"/>
      <c r="J69"/>
      <c r="K69" s="17"/>
      <c r="L69" s="17"/>
      <c r="M69"/>
      <c r="N69" s="17"/>
      <c r="O69" s="26"/>
      <c r="P69" s="26"/>
      <c r="Q69" s="17"/>
      <c r="R69"/>
      <c r="S69"/>
      <c r="T69" s="1"/>
      <c r="U69" s="1"/>
      <c r="V69" s="1"/>
      <c r="W69" s="1"/>
      <c r="X69" s="1"/>
      <c r="Y69" s="22"/>
      <c r="Z69" s="22"/>
    </row>
    <row r="70" spans="1:26" s="23" customFormat="1" ht="86.25" customHeight="1" x14ac:dyDescent="0.35">
      <c r="A70"/>
      <c r="B70"/>
      <c r="C70"/>
      <c r="D70"/>
      <c r="E70"/>
      <c r="F70"/>
      <c r="G70"/>
      <c r="H70"/>
      <c r="I70"/>
      <c r="J70"/>
      <c r="K70" s="17"/>
      <c r="L70" s="17"/>
      <c r="M70"/>
      <c r="N70" s="17"/>
      <c r="O70" s="26"/>
      <c r="P70" s="26"/>
      <c r="Q70" s="17"/>
      <c r="R70"/>
      <c r="S70"/>
      <c r="T70" s="1"/>
      <c r="U70" s="1"/>
      <c r="V70" s="1"/>
      <c r="W70" s="1"/>
      <c r="X70" s="1"/>
      <c r="Y70" s="22"/>
      <c r="Z70" s="22"/>
    </row>
    <row r="71" spans="1:26" s="23" customFormat="1" ht="86.25" customHeight="1" x14ac:dyDescent="0.35">
      <c r="A71"/>
      <c r="B71"/>
      <c r="C71"/>
      <c r="D71"/>
      <c r="E71"/>
      <c r="F71"/>
      <c r="G71"/>
      <c r="H71"/>
      <c r="I71"/>
      <c r="J71"/>
      <c r="K71" s="17"/>
      <c r="L71" s="17"/>
      <c r="M71"/>
      <c r="N71" s="17"/>
      <c r="O71" s="26"/>
      <c r="P71" s="26"/>
      <c r="Q71" s="17"/>
      <c r="R71"/>
      <c r="S71"/>
      <c r="T71" s="1"/>
      <c r="U71" s="1"/>
      <c r="V71" s="1"/>
      <c r="W71" s="1"/>
      <c r="X71" s="1"/>
      <c r="Y71" s="22"/>
      <c r="Z71" s="22"/>
    </row>
    <row r="72" spans="1:26" s="23" customFormat="1" ht="92.25" customHeight="1" x14ac:dyDescent="0.35">
      <c r="A72"/>
      <c r="B72"/>
      <c r="C72"/>
      <c r="D72"/>
      <c r="E72"/>
      <c r="F72"/>
      <c r="G72"/>
      <c r="H72"/>
      <c r="I72"/>
      <c r="J72"/>
      <c r="K72" s="17"/>
      <c r="L72" s="17"/>
      <c r="M72"/>
      <c r="N72" s="17"/>
      <c r="O72" s="26"/>
      <c r="P72" s="26"/>
      <c r="Q72" s="17"/>
      <c r="R72"/>
      <c r="S72"/>
      <c r="T72" s="1"/>
      <c r="U72" s="1"/>
      <c r="V72" s="1"/>
      <c r="W72" s="1"/>
      <c r="X72" s="1"/>
      <c r="Y72" s="22"/>
      <c r="Z72" s="22"/>
    </row>
    <row r="73" spans="1:26" s="23" customFormat="1" ht="92.25" customHeight="1" x14ac:dyDescent="0.35">
      <c r="A73"/>
      <c r="B73"/>
      <c r="C73"/>
      <c r="D73"/>
      <c r="E73"/>
      <c r="F73"/>
      <c r="G73"/>
      <c r="H73"/>
      <c r="I73"/>
      <c r="J73"/>
      <c r="K73" s="17"/>
      <c r="L73" s="17"/>
      <c r="M73"/>
      <c r="N73" s="17"/>
      <c r="O73" s="26"/>
      <c r="P73" s="26"/>
      <c r="Q73" s="17"/>
      <c r="R73"/>
      <c r="S73"/>
      <c r="T73" s="1"/>
      <c r="U73" s="1"/>
      <c r="V73" s="1"/>
      <c r="W73" s="1"/>
      <c r="X73" s="1"/>
      <c r="Y73" s="22"/>
      <c r="Z73" s="22"/>
    </row>
    <row r="74" spans="1:26" s="23" customFormat="1" ht="92.25" customHeight="1" x14ac:dyDescent="0.35">
      <c r="A74"/>
      <c r="B74"/>
      <c r="C74"/>
      <c r="D74"/>
      <c r="E74"/>
      <c r="F74"/>
      <c r="G74"/>
      <c r="H74"/>
      <c r="I74"/>
      <c r="J74"/>
      <c r="K74" s="17"/>
      <c r="L74" s="17"/>
      <c r="M74"/>
      <c r="N74" s="17"/>
      <c r="O74" s="26"/>
      <c r="P74" s="26"/>
      <c r="Q74" s="17"/>
      <c r="R74"/>
      <c r="S74"/>
      <c r="T74" s="1"/>
      <c r="U74" s="1"/>
      <c r="V74" s="1"/>
      <c r="W74" s="1"/>
      <c r="X74" s="1"/>
      <c r="Y74" s="22"/>
      <c r="Z74" s="22"/>
    </row>
    <row r="75" spans="1:26" s="23" customFormat="1" ht="92.25" customHeight="1" x14ac:dyDescent="0.35">
      <c r="A75"/>
      <c r="B75"/>
      <c r="C75"/>
      <c r="D75"/>
      <c r="E75"/>
      <c r="F75"/>
      <c r="G75"/>
      <c r="H75"/>
      <c r="I75"/>
      <c r="J75"/>
      <c r="K75" s="17"/>
      <c r="L75" s="17"/>
      <c r="M75"/>
      <c r="N75" s="17"/>
      <c r="O75" s="26"/>
      <c r="P75" s="26"/>
      <c r="Q75" s="17"/>
      <c r="R75"/>
      <c r="S75"/>
      <c r="T75" s="1"/>
      <c r="U75" s="1"/>
      <c r="V75" s="1"/>
      <c r="W75" s="1"/>
      <c r="X75" s="1"/>
      <c r="Y75" s="22"/>
      <c r="Z75" s="22"/>
    </row>
    <row r="76" spans="1:26" s="23" customFormat="1" ht="92.25" customHeight="1" x14ac:dyDescent="0.35">
      <c r="A76"/>
      <c r="B76"/>
      <c r="C76"/>
      <c r="D76"/>
      <c r="E76"/>
      <c r="F76"/>
      <c r="G76"/>
      <c r="H76"/>
      <c r="I76"/>
      <c r="J76"/>
      <c r="K76" s="17"/>
      <c r="L76" s="17"/>
      <c r="M76"/>
      <c r="N76" s="17"/>
      <c r="O76" s="26"/>
      <c r="P76" s="26"/>
      <c r="Q76" s="17"/>
      <c r="R76"/>
      <c r="S76"/>
      <c r="T76" s="1"/>
      <c r="U76" s="1"/>
      <c r="V76" s="1"/>
      <c r="W76" s="1"/>
      <c r="X76" s="1"/>
      <c r="Y76" s="22"/>
      <c r="Z76" s="22"/>
    </row>
    <row r="77" spans="1:26" s="23" customFormat="1" ht="92.25" customHeight="1" x14ac:dyDescent="0.35">
      <c r="A77"/>
      <c r="B77"/>
      <c r="C77"/>
      <c r="D77"/>
      <c r="E77"/>
      <c r="F77"/>
      <c r="G77"/>
      <c r="H77"/>
      <c r="I77"/>
      <c r="J77"/>
      <c r="K77" s="17"/>
      <c r="L77" s="17"/>
      <c r="M77"/>
      <c r="N77" s="17"/>
      <c r="O77" s="26"/>
      <c r="P77" s="26"/>
      <c r="Q77" s="17"/>
      <c r="R77"/>
      <c r="S77"/>
      <c r="T77" s="1"/>
      <c r="U77" s="1"/>
      <c r="V77" s="1"/>
      <c r="W77" s="1"/>
      <c r="X77" s="1"/>
      <c r="Y77" s="22"/>
      <c r="Z77" s="22"/>
    </row>
    <row r="78" spans="1:26" s="23" customFormat="1" ht="92.25" customHeight="1" x14ac:dyDescent="0.35">
      <c r="A78"/>
      <c r="B78"/>
      <c r="C78"/>
      <c r="D78"/>
      <c r="E78"/>
      <c r="F78"/>
      <c r="G78"/>
      <c r="H78"/>
      <c r="I78"/>
      <c r="J78"/>
      <c r="K78" s="17"/>
      <c r="L78" s="17"/>
      <c r="M78"/>
      <c r="N78" s="17"/>
      <c r="O78" s="26"/>
      <c r="P78" s="26"/>
      <c r="Q78" s="17"/>
      <c r="R78"/>
      <c r="S78"/>
      <c r="T78" s="1"/>
      <c r="U78" s="1"/>
      <c r="V78" s="1"/>
      <c r="W78" s="1"/>
      <c r="X78" s="1"/>
      <c r="Y78" s="22"/>
      <c r="Z78" s="22"/>
    </row>
    <row r="79" spans="1:26" s="23" customFormat="1" ht="92.25" customHeight="1" x14ac:dyDescent="0.35">
      <c r="A79"/>
      <c r="B79"/>
      <c r="C79"/>
      <c r="D79"/>
      <c r="E79"/>
      <c r="F79"/>
      <c r="G79"/>
      <c r="H79"/>
      <c r="I79"/>
      <c r="J79"/>
      <c r="K79" s="17"/>
      <c r="L79" s="17"/>
      <c r="M79"/>
      <c r="N79" s="17"/>
      <c r="O79" s="26"/>
      <c r="P79" s="26"/>
      <c r="Q79" s="17"/>
      <c r="R79"/>
      <c r="S79"/>
      <c r="T79" s="1"/>
      <c r="U79" s="1"/>
      <c r="V79" s="1"/>
      <c r="W79" s="1"/>
      <c r="X79" s="1"/>
      <c r="Y79" s="22"/>
      <c r="Z79" s="22"/>
    </row>
    <row r="80" spans="1:26" s="23" customFormat="1" ht="92.25" customHeight="1" x14ac:dyDescent="0.35">
      <c r="A80"/>
      <c r="B80"/>
      <c r="C80"/>
      <c r="D80"/>
      <c r="E80"/>
      <c r="F80"/>
      <c r="G80"/>
      <c r="H80"/>
      <c r="I80"/>
      <c r="J80"/>
      <c r="K80" s="17"/>
      <c r="L80" s="17"/>
      <c r="M80"/>
      <c r="N80" s="17"/>
      <c r="O80" s="26"/>
      <c r="P80" s="26"/>
      <c r="Q80" s="17"/>
      <c r="R80"/>
      <c r="S80"/>
      <c r="T80" s="1"/>
      <c r="U80" s="1"/>
      <c r="V80" s="1"/>
      <c r="W80" s="1"/>
      <c r="X80" s="1"/>
      <c r="Y80" s="22"/>
      <c r="Z80" s="22"/>
    </row>
    <row r="81" spans="1:26" s="23" customFormat="1" ht="92.25" customHeight="1" x14ac:dyDescent="0.35">
      <c r="A81"/>
      <c r="B81"/>
      <c r="C81"/>
      <c r="D81"/>
      <c r="E81"/>
      <c r="F81"/>
      <c r="G81"/>
      <c r="H81"/>
      <c r="I81"/>
      <c r="J81"/>
      <c r="K81" s="17"/>
      <c r="L81" s="17"/>
      <c r="M81"/>
      <c r="N81" s="17"/>
      <c r="O81" s="26"/>
      <c r="P81" s="26"/>
      <c r="Q81" s="17"/>
      <c r="R81"/>
      <c r="S81"/>
      <c r="T81" s="1"/>
      <c r="U81" s="1"/>
      <c r="V81" s="1"/>
      <c r="W81" s="1"/>
      <c r="X81" s="1"/>
      <c r="Y81" s="22"/>
      <c r="Z81" s="22"/>
    </row>
    <row r="82" spans="1:26" s="23" customFormat="1" ht="92.25" customHeight="1" x14ac:dyDescent="0.35">
      <c r="A82"/>
      <c r="B82"/>
      <c r="C82"/>
      <c r="D82"/>
      <c r="E82"/>
      <c r="F82"/>
      <c r="G82"/>
      <c r="H82"/>
      <c r="I82"/>
      <c r="J82"/>
      <c r="K82" s="17"/>
      <c r="L82" s="17"/>
      <c r="M82"/>
      <c r="N82" s="17"/>
      <c r="O82" s="26"/>
      <c r="P82" s="26"/>
      <c r="Q82" s="17"/>
      <c r="R82"/>
      <c r="S82"/>
      <c r="T82" s="1"/>
      <c r="U82" s="1"/>
      <c r="V82" s="1"/>
      <c r="W82" s="1"/>
      <c r="X82" s="1"/>
      <c r="Y82" s="22"/>
      <c r="Z82" s="22"/>
    </row>
    <row r="83" spans="1:26" s="23" customFormat="1" ht="92.25" customHeight="1" x14ac:dyDescent="0.35">
      <c r="A83"/>
      <c r="B83"/>
      <c r="C83"/>
      <c r="D83"/>
      <c r="E83"/>
      <c r="F83"/>
      <c r="G83"/>
      <c r="H83"/>
      <c r="I83"/>
      <c r="J83"/>
      <c r="K83" s="17"/>
      <c r="L83" s="17"/>
      <c r="M83"/>
      <c r="N83" s="17"/>
      <c r="O83" s="26"/>
      <c r="P83" s="26"/>
      <c r="Q83" s="17"/>
      <c r="R83"/>
      <c r="S83"/>
      <c r="T83" s="1"/>
      <c r="U83" s="1"/>
      <c r="V83" s="1"/>
      <c r="W83" s="1"/>
      <c r="X83" s="1"/>
      <c r="Y83" s="22"/>
      <c r="Z83" s="22"/>
    </row>
    <row r="84" spans="1:26" s="23" customFormat="1" ht="92.25" customHeight="1" x14ac:dyDescent="0.35">
      <c r="A84"/>
      <c r="B84"/>
      <c r="C84"/>
      <c r="D84"/>
      <c r="E84"/>
      <c r="F84"/>
      <c r="G84"/>
      <c r="H84"/>
      <c r="I84"/>
      <c r="J84"/>
      <c r="K84" s="17"/>
      <c r="L84" s="17"/>
      <c r="M84"/>
      <c r="N84" s="17"/>
      <c r="O84" s="26"/>
      <c r="P84" s="26"/>
      <c r="Q84" s="17"/>
      <c r="R84"/>
      <c r="S84"/>
      <c r="T84" s="1"/>
      <c r="U84" s="1"/>
      <c r="V84" s="1"/>
      <c r="W84" s="1"/>
      <c r="X84" s="1"/>
      <c r="Y84" s="22"/>
      <c r="Z84" s="22"/>
    </row>
    <row r="85" spans="1:26" s="23" customFormat="1" ht="92.25" customHeight="1" x14ac:dyDescent="0.35">
      <c r="A85"/>
      <c r="B85"/>
      <c r="C85"/>
      <c r="D85"/>
      <c r="E85"/>
      <c r="F85"/>
      <c r="G85"/>
      <c r="H85"/>
      <c r="I85"/>
      <c r="J85"/>
      <c r="K85" s="17"/>
      <c r="L85" s="17"/>
      <c r="M85"/>
      <c r="N85" s="17"/>
      <c r="O85" s="26"/>
      <c r="P85" s="26"/>
      <c r="Q85" s="17"/>
      <c r="R85"/>
      <c r="S85"/>
      <c r="T85" s="1"/>
      <c r="U85" s="1"/>
      <c r="V85" s="1"/>
      <c r="W85" s="1"/>
      <c r="X85" s="1"/>
      <c r="Y85" s="22"/>
      <c r="Z85" s="22"/>
    </row>
    <row r="86" spans="1:26" s="23" customFormat="1" ht="92.25" customHeight="1" x14ac:dyDescent="0.35">
      <c r="A86"/>
      <c r="B86"/>
      <c r="C86"/>
      <c r="D86"/>
      <c r="E86"/>
      <c r="F86"/>
      <c r="G86"/>
      <c r="H86"/>
      <c r="I86"/>
      <c r="J86"/>
      <c r="K86" s="17"/>
      <c r="L86" s="17"/>
      <c r="M86"/>
      <c r="N86" s="17"/>
      <c r="O86" s="26"/>
      <c r="P86" s="26"/>
      <c r="Q86" s="17"/>
      <c r="R86"/>
      <c r="S86"/>
      <c r="T86" s="1"/>
      <c r="U86" s="1"/>
      <c r="V86" s="1"/>
      <c r="W86" s="1"/>
      <c r="X86" s="1"/>
      <c r="Y86" s="22"/>
      <c r="Z86" s="22"/>
    </row>
    <row r="87" spans="1:26" s="23" customFormat="1" ht="92.25" customHeight="1" x14ac:dyDescent="0.35">
      <c r="A87"/>
      <c r="B87"/>
      <c r="C87"/>
      <c r="D87"/>
      <c r="E87"/>
      <c r="F87"/>
      <c r="G87"/>
      <c r="H87"/>
      <c r="I87"/>
      <c r="J87"/>
      <c r="K87" s="17"/>
      <c r="L87" s="17"/>
      <c r="M87"/>
      <c r="N87" s="17"/>
      <c r="O87" s="26"/>
      <c r="P87" s="26"/>
      <c r="Q87" s="17"/>
      <c r="R87"/>
      <c r="S87"/>
      <c r="T87" s="1"/>
      <c r="U87" s="1"/>
      <c r="V87" s="1"/>
      <c r="W87" s="1"/>
      <c r="X87" s="1"/>
      <c r="Y87" s="22"/>
      <c r="Z87" s="22"/>
    </row>
    <row r="88" spans="1:26" s="23" customFormat="1" ht="92.25" customHeight="1" x14ac:dyDescent="0.35">
      <c r="A88"/>
      <c r="B88"/>
      <c r="C88"/>
      <c r="D88"/>
      <c r="E88"/>
      <c r="F88"/>
      <c r="G88"/>
      <c r="H88"/>
      <c r="I88"/>
      <c r="J88"/>
      <c r="K88" s="17"/>
      <c r="L88" s="17"/>
      <c r="M88"/>
      <c r="N88" s="17"/>
      <c r="O88" s="26"/>
      <c r="P88" s="26"/>
      <c r="Q88" s="17"/>
      <c r="R88"/>
      <c r="S88"/>
      <c r="T88" s="1"/>
      <c r="U88" s="1"/>
      <c r="V88" s="1"/>
      <c r="W88" s="1"/>
      <c r="X88" s="1"/>
      <c r="Y88" s="22"/>
      <c r="Z88" s="22"/>
    </row>
    <row r="89" spans="1:26" s="23" customFormat="1" ht="92.25" customHeight="1" x14ac:dyDescent="0.35">
      <c r="A89"/>
      <c r="B89"/>
      <c r="C89"/>
      <c r="D89"/>
      <c r="E89"/>
      <c r="F89"/>
      <c r="G89"/>
      <c r="H89"/>
      <c r="I89"/>
      <c r="J89"/>
      <c r="K89" s="17"/>
      <c r="L89" s="17"/>
      <c r="M89"/>
      <c r="N89" s="17"/>
      <c r="O89" s="26"/>
      <c r="P89" s="26"/>
      <c r="Q89" s="17"/>
      <c r="R89"/>
      <c r="S89"/>
      <c r="T89" s="1"/>
      <c r="U89" s="1"/>
      <c r="V89" s="1"/>
      <c r="W89" s="1"/>
      <c r="X89" s="1"/>
      <c r="Y89" s="22"/>
      <c r="Z89" s="22"/>
    </row>
    <row r="90" spans="1:26" s="23" customFormat="1" ht="92.25" customHeight="1" x14ac:dyDescent="0.35">
      <c r="A90"/>
      <c r="B90"/>
      <c r="C90"/>
      <c r="D90"/>
      <c r="E90"/>
      <c r="F90"/>
      <c r="G90"/>
      <c r="H90"/>
      <c r="I90"/>
      <c r="J90"/>
      <c r="K90" s="17"/>
      <c r="L90" s="17"/>
      <c r="M90"/>
      <c r="N90" s="17"/>
      <c r="O90" s="26"/>
      <c r="P90" s="26"/>
      <c r="Q90" s="17"/>
      <c r="R90"/>
      <c r="S90"/>
      <c r="T90" s="1"/>
      <c r="U90" s="1"/>
      <c r="V90" s="1"/>
      <c r="W90" s="1"/>
      <c r="X90" s="1"/>
      <c r="Y90" s="22"/>
      <c r="Z90" s="22"/>
    </row>
    <row r="91" spans="1:26" s="23" customFormat="1" ht="92.25" customHeight="1" x14ac:dyDescent="0.35">
      <c r="A91"/>
      <c r="B91"/>
      <c r="C91"/>
      <c r="D91"/>
      <c r="E91"/>
      <c r="F91"/>
      <c r="G91"/>
      <c r="H91"/>
      <c r="I91"/>
      <c r="J91"/>
      <c r="K91" s="17"/>
      <c r="L91" s="17"/>
      <c r="M91"/>
      <c r="N91" s="17"/>
      <c r="O91" s="26"/>
      <c r="P91" s="26"/>
      <c r="Q91" s="17"/>
      <c r="R91"/>
      <c r="S91"/>
      <c r="T91" s="1"/>
      <c r="U91" s="1"/>
      <c r="V91" s="1"/>
      <c r="W91" s="1"/>
      <c r="X91" s="1"/>
      <c r="Y91" s="22"/>
      <c r="Z91" s="22"/>
    </row>
    <row r="92" spans="1:26" s="23" customFormat="1" ht="92.25" customHeight="1" x14ac:dyDescent="0.35">
      <c r="A92"/>
      <c r="B92"/>
      <c r="C92"/>
      <c r="D92"/>
      <c r="E92"/>
      <c r="F92"/>
      <c r="G92"/>
      <c r="H92"/>
      <c r="I92"/>
      <c r="J92"/>
      <c r="K92" s="17"/>
      <c r="L92" s="17"/>
      <c r="M92"/>
      <c r="N92" s="17"/>
      <c r="O92" s="26"/>
      <c r="P92" s="26"/>
      <c r="Q92" s="17"/>
      <c r="R92"/>
      <c r="S92"/>
      <c r="T92" s="1"/>
      <c r="U92" s="1"/>
      <c r="V92" s="1"/>
      <c r="W92" s="1"/>
      <c r="X92" s="1"/>
      <c r="Y92" s="22"/>
      <c r="Z92" s="22"/>
    </row>
    <row r="93" spans="1:26" s="23" customFormat="1" ht="92.25" customHeight="1" x14ac:dyDescent="0.35">
      <c r="A93"/>
      <c r="B93"/>
      <c r="C93"/>
      <c r="D93"/>
      <c r="E93"/>
      <c r="F93"/>
      <c r="G93"/>
      <c r="H93"/>
      <c r="I93"/>
      <c r="J93"/>
      <c r="K93" s="17"/>
      <c r="L93" s="17"/>
      <c r="M93"/>
      <c r="N93" s="17"/>
      <c r="O93" s="26"/>
      <c r="P93" s="26"/>
      <c r="Q93" s="17"/>
      <c r="R93"/>
      <c r="S93"/>
      <c r="T93" s="1"/>
      <c r="U93" s="1"/>
      <c r="V93" s="1"/>
      <c r="W93" s="1"/>
      <c r="X93" s="1"/>
      <c r="Y93" s="22"/>
      <c r="Z93" s="22"/>
    </row>
    <row r="94" spans="1:26" s="23" customFormat="1" ht="92.25" customHeight="1" x14ac:dyDescent="0.35">
      <c r="A94"/>
      <c r="B94"/>
      <c r="C94"/>
      <c r="D94"/>
      <c r="E94"/>
      <c r="F94"/>
      <c r="G94"/>
      <c r="H94"/>
      <c r="I94"/>
      <c r="J94"/>
      <c r="K94" s="17"/>
      <c r="L94" s="17"/>
      <c r="M94"/>
      <c r="N94" s="17"/>
      <c r="O94" s="26"/>
      <c r="P94" s="26"/>
      <c r="Q94" s="17"/>
      <c r="R94"/>
      <c r="S94"/>
      <c r="T94" s="1"/>
      <c r="U94" s="1"/>
      <c r="V94" s="1"/>
      <c r="W94" s="1"/>
      <c r="X94" s="1"/>
      <c r="Y94" s="22"/>
      <c r="Z94" s="22"/>
    </row>
    <row r="95" spans="1:26" s="23" customFormat="1" ht="92.25" customHeight="1" x14ac:dyDescent="0.35">
      <c r="A95"/>
      <c r="B95"/>
      <c r="C95"/>
      <c r="D95"/>
      <c r="E95"/>
      <c r="F95"/>
      <c r="G95"/>
      <c r="H95"/>
      <c r="I95"/>
      <c r="J95"/>
      <c r="K95" s="17"/>
      <c r="L95" s="17"/>
      <c r="M95"/>
      <c r="N95" s="17"/>
      <c r="O95" s="26"/>
      <c r="P95" s="26"/>
      <c r="Q95" s="17"/>
      <c r="R95"/>
      <c r="S95"/>
      <c r="T95" s="1"/>
      <c r="U95" s="1"/>
      <c r="V95" s="1"/>
      <c r="W95" s="1"/>
      <c r="X95" s="1"/>
      <c r="Y95" s="22"/>
      <c r="Z95" s="22"/>
    </row>
    <row r="96" spans="1:26" s="23" customFormat="1" ht="92.25" customHeight="1" x14ac:dyDescent="0.35">
      <c r="A96"/>
      <c r="B96"/>
      <c r="C96"/>
      <c r="D96"/>
      <c r="E96"/>
      <c r="F96"/>
      <c r="G96"/>
      <c r="H96"/>
      <c r="I96"/>
      <c r="J96"/>
      <c r="K96" s="17"/>
      <c r="L96" s="17"/>
      <c r="M96"/>
      <c r="N96" s="17"/>
      <c r="O96" s="26"/>
      <c r="P96" s="26"/>
      <c r="Q96" s="17"/>
      <c r="R96"/>
      <c r="S96"/>
      <c r="T96" s="1"/>
      <c r="U96" s="1"/>
      <c r="V96" s="1"/>
      <c r="W96" s="1"/>
      <c r="X96" s="1"/>
      <c r="Y96" s="22"/>
      <c r="Z96" s="22"/>
    </row>
    <row r="97" spans="1:26" s="23" customFormat="1" ht="92.25" customHeight="1" x14ac:dyDescent="0.35">
      <c r="A97"/>
      <c r="B97"/>
      <c r="C97"/>
      <c r="D97"/>
      <c r="E97"/>
      <c r="F97"/>
      <c r="G97"/>
      <c r="H97"/>
      <c r="I97"/>
      <c r="J97"/>
      <c r="K97" s="17"/>
      <c r="L97" s="17"/>
      <c r="M97"/>
      <c r="N97" s="17"/>
      <c r="O97" s="26"/>
      <c r="P97" s="26"/>
      <c r="Q97" s="17"/>
      <c r="R97"/>
      <c r="S97"/>
      <c r="T97" s="1"/>
      <c r="U97" s="1"/>
      <c r="V97" s="1"/>
      <c r="W97" s="1"/>
      <c r="X97" s="1"/>
      <c r="Y97" s="22"/>
      <c r="Z97" s="22"/>
    </row>
    <row r="98" spans="1:26" s="23" customFormat="1" ht="92.25" customHeight="1" x14ac:dyDescent="0.35">
      <c r="A98"/>
      <c r="B98"/>
      <c r="C98"/>
      <c r="D98"/>
      <c r="E98"/>
      <c r="F98"/>
      <c r="G98"/>
      <c r="H98"/>
      <c r="I98"/>
      <c r="J98"/>
      <c r="K98" s="17"/>
      <c r="L98" s="17"/>
      <c r="M98"/>
      <c r="N98" s="17"/>
      <c r="O98" s="26"/>
      <c r="P98" s="26"/>
      <c r="Q98" s="17"/>
      <c r="R98"/>
      <c r="S98"/>
      <c r="T98" s="1"/>
      <c r="U98" s="1"/>
      <c r="V98" s="1"/>
      <c r="W98" s="1"/>
      <c r="X98" s="1"/>
      <c r="Y98" s="22"/>
      <c r="Z98" s="22"/>
    </row>
    <row r="99" spans="1:26" s="23" customFormat="1" ht="92.25" customHeight="1" x14ac:dyDescent="0.35">
      <c r="A99"/>
      <c r="B99"/>
      <c r="C99"/>
      <c r="D99"/>
      <c r="E99"/>
      <c r="F99"/>
      <c r="G99"/>
      <c r="H99"/>
      <c r="I99"/>
      <c r="J99"/>
      <c r="K99" s="17"/>
      <c r="L99" s="17"/>
      <c r="M99"/>
      <c r="N99" s="17"/>
      <c r="O99" s="26"/>
      <c r="P99" s="26"/>
      <c r="Q99" s="17"/>
      <c r="R99"/>
      <c r="S99"/>
      <c r="T99" s="1"/>
      <c r="U99" s="1"/>
      <c r="V99" s="1"/>
      <c r="W99" s="1"/>
      <c r="X99" s="1"/>
      <c r="Y99" s="22"/>
      <c r="Z99" s="22"/>
    </row>
    <row r="100" spans="1:26" s="23" customFormat="1" ht="92.25" customHeight="1" x14ac:dyDescent="0.35">
      <c r="A100"/>
      <c r="B100"/>
      <c r="C100"/>
      <c r="D100"/>
      <c r="E100"/>
      <c r="F100"/>
      <c r="G100"/>
      <c r="H100"/>
      <c r="I100"/>
      <c r="J100"/>
      <c r="K100" s="17"/>
      <c r="L100" s="17"/>
      <c r="M100"/>
      <c r="N100" s="17"/>
      <c r="O100" s="26"/>
      <c r="P100" s="26"/>
      <c r="Q100" s="17"/>
      <c r="R100"/>
      <c r="S100"/>
      <c r="T100" s="1"/>
      <c r="U100" s="1"/>
      <c r="V100" s="1"/>
      <c r="W100" s="1"/>
      <c r="X100" s="1"/>
      <c r="Y100" s="22"/>
      <c r="Z100" s="22"/>
    </row>
    <row r="101" spans="1:26" s="23" customFormat="1" ht="92.25" customHeight="1" x14ac:dyDescent="0.35">
      <c r="A101"/>
      <c r="B101"/>
      <c r="C101"/>
      <c r="D101"/>
      <c r="E101"/>
      <c r="F101"/>
      <c r="G101"/>
      <c r="H101"/>
      <c r="I101"/>
      <c r="J101"/>
      <c r="K101" s="17"/>
      <c r="L101" s="17"/>
      <c r="M101"/>
      <c r="N101" s="17"/>
      <c r="O101" s="26"/>
      <c r="P101" s="26"/>
      <c r="Q101" s="17"/>
      <c r="R101"/>
      <c r="S101"/>
      <c r="T101" s="1"/>
      <c r="U101" s="1"/>
      <c r="V101" s="1"/>
      <c r="W101" s="1"/>
      <c r="X101" s="1"/>
      <c r="Y101" s="22"/>
      <c r="Z101" s="22"/>
    </row>
    <row r="102" spans="1:26" s="23" customFormat="1" ht="92.25" customHeight="1" x14ac:dyDescent="0.35">
      <c r="A102"/>
      <c r="B102"/>
      <c r="C102"/>
      <c r="D102"/>
      <c r="E102"/>
      <c r="F102"/>
      <c r="G102"/>
      <c r="H102"/>
      <c r="I102"/>
      <c r="J102"/>
      <c r="K102" s="17"/>
      <c r="L102" s="17"/>
      <c r="M102"/>
      <c r="N102" s="17"/>
      <c r="O102" s="26"/>
      <c r="P102" s="26"/>
      <c r="Q102" s="17"/>
      <c r="R102"/>
      <c r="S102"/>
      <c r="T102" s="1"/>
      <c r="U102" s="1"/>
      <c r="V102" s="1"/>
      <c r="W102" s="1"/>
      <c r="X102" s="1"/>
      <c r="Y102" s="22"/>
      <c r="Z102" s="22"/>
    </row>
    <row r="103" spans="1:26" s="23" customFormat="1" ht="92.25" customHeight="1" x14ac:dyDescent="0.35">
      <c r="A103"/>
      <c r="B103"/>
      <c r="C103"/>
      <c r="D103"/>
      <c r="E103"/>
      <c r="F103"/>
      <c r="G103"/>
      <c r="H103"/>
      <c r="I103"/>
      <c r="J103"/>
      <c r="K103" s="17"/>
      <c r="L103" s="17"/>
      <c r="M103"/>
      <c r="N103" s="17"/>
      <c r="O103" s="26"/>
      <c r="P103" s="26"/>
      <c r="Q103" s="17"/>
      <c r="R103"/>
      <c r="S103"/>
      <c r="T103" s="1"/>
      <c r="U103" s="1"/>
      <c r="V103" s="1"/>
      <c r="W103" s="1"/>
      <c r="X103" s="1"/>
      <c r="Y103" s="22"/>
      <c r="Z103" s="22"/>
    </row>
    <row r="104" spans="1:26" s="23" customFormat="1" ht="92.25" customHeight="1" x14ac:dyDescent="0.35">
      <c r="A104"/>
      <c r="B104"/>
      <c r="C104"/>
      <c r="D104"/>
      <c r="E104"/>
      <c r="F104"/>
      <c r="G104"/>
      <c r="H104"/>
      <c r="I104"/>
      <c r="J104"/>
      <c r="K104" s="17"/>
      <c r="L104" s="17"/>
      <c r="M104"/>
      <c r="N104" s="17"/>
      <c r="O104" s="26"/>
      <c r="P104" s="26"/>
      <c r="Q104" s="17"/>
      <c r="R104"/>
      <c r="S104"/>
      <c r="T104" s="1"/>
      <c r="U104" s="1"/>
      <c r="V104" s="1"/>
      <c r="W104" s="1"/>
      <c r="X104" s="1"/>
      <c r="Y104" s="22"/>
      <c r="Z104" s="22"/>
    </row>
    <row r="105" spans="1:26" s="23" customFormat="1" ht="92.25" customHeight="1" x14ac:dyDescent="0.35">
      <c r="A105"/>
      <c r="B105"/>
      <c r="C105"/>
      <c r="D105"/>
      <c r="E105"/>
      <c r="F105"/>
      <c r="G105"/>
      <c r="H105"/>
      <c r="I105"/>
      <c r="J105"/>
      <c r="K105" s="17"/>
      <c r="L105" s="17"/>
      <c r="M105"/>
      <c r="N105" s="17"/>
      <c r="O105" s="26"/>
      <c r="P105" s="26"/>
      <c r="Q105" s="17"/>
      <c r="R105"/>
      <c r="S105"/>
      <c r="T105" s="1"/>
      <c r="U105" s="1"/>
      <c r="V105" s="1"/>
      <c r="W105" s="1"/>
      <c r="X105" s="1"/>
      <c r="Y105" s="22"/>
      <c r="Z105" s="22"/>
    </row>
    <row r="106" spans="1:26" s="23" customFormat="1" ht="92.25" customHeight="1" x14ac:dyDescent="0.35">
      <c r="A106"/>
      <c r="B106"/>
      <c r="C106"/>
      <c r="D106"/>
      <c r="E106"/>
      <c r="F106"/>
      <c r="G106"/>
      <c r="H106"/>
      <c r="I106"/>
      <c r="J106"/>
      <c r="K106" s="17"/>
      <c r="L106" s="17"/>
      <c r="M106"/>
      <c r="N106" s="17"/>
      <c r="O106" s="26"/>
      <c r="P106" s="26"/>
      <c r="Q106" s="17"/>
      <c r="R106"/>
      <c r="S106"/>
      <c r="T106" s="1"/>
      <c r="U106" s="1"/>
      <c r="V106" s="1"/>
      <c r="W106" s="1"/>
      <c r="X106" s="1"/>
      <c r="Y106" s="22"/>
      <c r="Z106" s="22"/>
    </row>
    <row r="107" spans="1:26" s="23" customFormat="1" ht="92.25" customHeight="1" x14ac:dyDescent="0.35">
      <c r="A107"/>
      <c r="B107"/>
      <c r="C107"/>
      <c r="D107"/>
      <c r="E107"/>
      <c r="F107"/>
      <c r="G107"/>
      <c r="H107"/>
      <c r="I107"/>
      <c r="J107"/>
      <c r="K107" s="17"/>
      <c r="L107" s="17"/>
      <c r="M107"/>
      <c r="N107" s="17"/>
      <c r="O107" s="26"/>
      <c r="P107" s="26"/>
      <c r="Q107" s="17"/>
      <c r="R107"/>
      <c r="S107"/>
      <c r="T107" s="1"/>
      <c r="U107" s="1"/>
      <c r="V107" s="1"/>
      <c r="W107" s="1"/>
      <c r="X107" s="1"/>
      <c r="Y107" s="22"/>
      <c r="Z107" s="22"/>
    </row>
    <row r="108" spans="1:26" s="23" customFormat="1" ht="92.25" customHeight="1" x14ac:dyDescent="0.35">
      <c r="A108"/>
      <c r="B108"/>
      <c r="C108"/>
      <c r="D108"/>
      <c r="E108"/>
      <c r="F108"/>
      <c r="G108"/>
      <c r="H108"/>
      <c r="I108"/>
      <c r="J108"/>
      <c r="K108" s="17"/>
      <c r="L108" s="17"/>
      <c r="M108"/>
      <c r="N108" s="17"/>
      <c r="O108" s="24"/>
      <c r="P108" s="24"/>
      <c r="Q108" s="17"/>
      <c r="R108"/>
      <c r="S108"/>
      <c r="T108" s="1"/>
      <c r="U108" s="1"/>
      <c r="V108" s="1"/>
      <c r="W108" s="1"/>
      <c r="X108" s="1"/>
      <c r="Y108" s="22"/>
      <c r="Z108" s="22"/>
    </row>
    <row r="109" spans="1:26" s="23" customFormat="1" ht="92.25" customHeight="1" x14ac:dyDescent="0.35">
      <c r="A109"/>
      <c r="B109"/>
      <c r="C109"/>
      <c r="D109"/>
      <c r="E109"/>
      <c r="F109"/>
      <c r="G109"/>
      <c r="H109"/>
      <c r="I109"/>
      <c r="J109"/>
      <c r="K109" s="17"/>
      <c r="L109" s="17"/>
      <c r="M109"/>
      <c r="N109" s="17"/>
      <c r="O109" s="26"/>
      <c r="P109" s="26"/>
      <c r="Q109" s="17"/>
      <c r="R109"/>
      <c r="S109"/>
      <c r="T109" s="1"/>
      <c r="U109" s="1"/>
      <c r="V109" s="1"/>
      <c r="W109" s="1"/>
      <c r="X109" s="1"/>
      <c r="Y109" s="22"/>
      <c r="Z109" s="22"/>
    </row>
    <row r="110" spans="1:26" s="23" customFormat="1" ht="92.25" customHeight="1" x14ac:dyDescent="0.35">
      <c r="A110"/>
      <c r="B110"/>
      <c r="C110"/>
      <c r="D110"/>
      <c r="E110"/>
      <c r="F110"/>
      <c r="G110"/>
      <c r="H110"/>
      <c r="I110"/>
      <c r="J110"/>
      <c r="K110" s="17"/>
      <c r="L110" s="17"/>
      <c r="M110"/>
      <c r="N110" s="17"/>
      <c r="O110" s="26"/>
      <c r="P110" s="26"/>
      <c r="Q110" s="17"/>
      <c r="R110"/>
      <c r="S110"/>
      <c r="T110" s="1"/>
      <c r="U110" s="1"/>
      <c r="V110" s="1"/>
      <c r="W110" s="1"/>
      <c r="X110" s="1"/>
      <c r="Y110" s="22"/>
      <c r="Z110" s="22"/>
    </row>
    <row r="111" spans="1:26" s="23" customFormat="1" ht="92.25" customHeight="1" x14ac:dyDescent="0.35">
      <c r="A111"/>
      <c r="B111"/>
      <c r="C111"/>
      <c r="D111"/>
      <c r="E111"/>
      <c r="F111"/>
      <c r="G111"/>
      <c r="H111"/>
      <c r="I111"/>
      <c r="J111"/>
      <c r="K111" s="17"/>
      <c r="L111" s="17"/>
      <c r="M111"/>
      <c r="N111" s="17"/>
      <c r="O111" s="26"/>
      <c r="P111" s="26"/>
      <c r="Q111" s="17"/>
      <c r="R111"/>
      <c r="S111"/>
      <c r="T111" s="1"/>
      <c r="U111" s="1"/>
      <c r="V111" s="1"/>
      <c r="W111" s="1"/>
      <c r="X111" s="1"/>
      <c r="Y111" s="22"/>
      <c r="Z111" s="22"/>
    </row>
    <row r="112" spans="1:26" s="23" customFormat="1" ht="92.25" customHeight="1" x14ac:dyDescent="0.35">
      <c r="A112"/>
      <c r="B112"/>
      <c r="C112"/>
      <c r="D112"/>
      <c r="E112"/>
      <c r="F112"/>
      <c r="G112"/>
      <c r="H112"/>
      <c r="I112"/>
      <c r="J112"/>
      <c r="K112" s="17"/>
      <c r="L112" s="17"/>
      <c r="M112"/>
      <c r="N112" s="17"/>
      <c r="O112" s="26"/>
      <c r="P112" s="26"/>
      <c r="Q112" s="17"/>
      <c r="R112"/>
      <c r="S112"/>
      <c r="T112" s="1"/>
      <c r="U112" s="1"/>
      <c r="V112" s="1"/>
      <c r="W112" s="1"/>
      <c r="X112" s="1"/>
      <c r="Y112" s="22"/>
      <c r="Z112" s="22"/>
    </row>
    <row r="113" spans="1:26" s="23" customFormat="1" ht="92.25" customHeight="1" x14ac:dyDescent="0.35">
      <c r="A113"/>
      <c r="B113"/>
      <c r="C113"/>
      <c r="D113"/>
      <c r="E113"/>
      <c r="F113"/>
      <c r="G113"/>
      <c r="H113"/>
      <c r="I113"/>
      <c r="J113"/>
      <c r="K113" s="17"/>
      <c r="L113" s="17"/>
      <c r="M113"/>
      <c r="N113" s="17"/>
      <c r="O113" s="26"/>
      <c r="P113" s="26"/>
      <c r="Q113" s="17"/>
      <c r="R113"/>
      <c r="S113"/>
      <c r="T113" s="1"/>
      <c r="U113" s="1"/>
      <c r="V113" s="1"/>
      <c r="W113" s="1"/>
      <c r="X113" s="1"/>
      <c r="Y113" s="22"/>
      <c r="Z113" s="22"/>
    </row>
    <row r="114" spans="1:26" s="23" customFormat="1" ht="92.25" customHeight="1" x14ac:dyDescent="0.35">
      <c r="A114"/>
      <c r="B114"/>
      <c r="C114"/>
      <c r="D114"/>
      <c r="E114"/>
      <c r="F114"/>
      <c r="G114"/>
      <c r="H114"/>
      <c r="I114"/>
      <c r="J114"/>
      <c r="K114" s="17"/>
      <c r="L114" s="17"/>
      <c r="M114"/>
      <c r="N114" s="17"/>
      <c r="O114" s="26"/>
      <c r="P114" s="26"/>
      <c r="Q114" s="17"/>
      <c r="R114"/>
      <c r="S114"/>
      <c r="T114" s="1"/>
      <c r="U114" s="1"/>
      <c r="V114" s="1"/>
      <c r="W114" s="1"/>
      <c r="X114" s="1"/>
      <c r="Y114" s="22"/>
      <c r="Z114" s="22"/>
    </row>
    <row r="115" spans="1:26" s="23" customFormat="1" ht="92.25" customHeight="1" x14ac:dyDescent="0.35">
      <c r="A115"/>
      <c r="B115"/>
      <c r="C115"/>
      <c r="D115"/>
      <c r="E115"/>
      <c r="F115"/>
      <c r="G115"/>
      <c r="H115"/>
      <c r="I115"/>
      <c r="J115"/>
      <c r="K115" s="17"/>
      <c r="L115" s="17"/>
      <c r="M115"/>
      <c r="N115" s="17"/>
      <c r="O115" s="26"/>
      <c r="P115" s="26"/>
      <c r="Q115" s="17"/>
      <c r="R115"/>
      <c r="S115"/>
      <c r="T115" s="1"/>
      <c r="U115" s="1"/>
      <c r="V115" s="1"/>
      <c r="W115" s="1"/>
      <c r="X115" s="1"/>
      <c r="Y115" s="22"/>
      <c r="Z115" s="22"/>
    </row>
    <row r="116" spans="1:26" s="23" customFormat="1" ht="92.25" customHeight="1" x14ac:dyDescent="0.35">
      <c r="A116"/>
      <c r="B116"/>
      <c r="C116"/>
      <c r="D116"/>
      <c r="E116"/>
      <c r="F116"/>
      <c r="G116"/>
      <c r="H116"/>
      <c r="I116"/>
      <c r="J116"/>
      <c r="K116" s="17"/>
      <c r="L116" s="17"/>
      <c r="M116"/>
      <c r="N116" s="17"/>
      <c r="O116" s="26"/>
      <c r="P116" s="26"/>
      <c r="Q116" s="17"/>
      <c r="R116"/>
      <c r="S116"/>
      <c r="T116" s="1"/>
      <c r="U116" s="1"/>
      <c r="V116" s="1"/>
      <c r="W116" s="1"/>
      <c r="X116" s="1"/>
      <c r="Y116" s="22"/>
      <c r="Z116" s="22"/>
    </row>
    <row r="191" ht="19.5" customHeight="1" x14ac:dyDescent="0.35"/>
  </sheetData>
  <autoFilter ref="A8:Z33" xr:uid="{00000000-0009-0000-0000-000000000000}">
    <filterColumn colId="14" showButton="0"/>
  </autoFilter>
  <mergeCells count="63">
    <mergeCell ref="A1:V3"/>
    <mergeCell ref="W1:X3"/>
    <mergeCell ref="A4:V5"/>
    <mergeCell ref="W4:X5"/>
    <mergeCell ref="A7:A13"/>
    <mergeCell ref="B7:C7"/>
    <mergeCell ref="T7:X7"/>
    <mergeCell ref="I8:I13"/>
    <mergeCell ref="J8:J13"/>
    <mergeCell ref="K8:K13"/>
    <mergeCell ref="L8:L13"/>
    <mergeCell ref="S8:S13"/>
    <mergeCell ref="B8:B13"/>
    <mergeCell ref="C8:C13"/>
    <mergeCell ref="E8:E13"/>
    <mergeCell ref="F8:F13"/>
    <mergeCell ref="G8:G13"/>
    <mergeCell ref="H8:H13"/>
    <mergeCell ref="D7:D13"/>
    <mergeCell ref="E7:G7"/>
    <mergeCell ref="H7:N7"/>
    <mergeCell ref="O7:P7"/>
    <mergeCell ref="Q7:S7"/>
    <mergeCell ref="M8:M13"/>
    <mergeCell ref="N8:N13"/>
    <mergeCell ref="O8:P13"/>
    <mergeCell ref="Q8:Q13"/>
    <mergeCell ref="R8:R13"/>
    <mergeCell ref="T8:T13"/>
    <mergeCell ref="U8:U13"/>
    <mergeCell ref="V8:V13"/>
    <mergeCell ref="W8:W13"/>
    <mergeCell ref="X8:X13"/>
    <mergeCell ref="O16:P16"/>
    <mergeCell ref="O17:P17"/>
    <mergeCell ref="A16:A17"/>
    <mergeCell ref="O14:P14"/>
    <mergeCell ref="O15:P15"/>
    <mergeCell ref="A14:A15"/>
    <mergeCell ref="O21:P21"/>
    <mergeCell ref="A20:A21"/>
    <mergeCell ref="O20:P20"/>
    <mergeCell ref="O18:P18"/>
    <mergeCell ref="O19:P19"/>
    <mergeCell ref="A18:A19"/>
    <mergeCell ref="O24:P24"/>
    <mergeCell ref="O25:P25"/>
    <mergeCell ref="A24:A25"/>
    <mergeCell ref="O22:P22"/>
    <mergeCell ref="O23:P23"/>
    <mergeCell ref="A22:A23"/>
    <mergeCell ref="O28:P28"/>
    <mergeCell ref="O29:P29"/>
    <mergeCell ref="A28:A29"/>
    <mergeCell ref="O27:P27"/>
    <mergeCell ref="A26:A27"/>
    <mergeCell ref="O26:P26"/>
    <mergeCell ref="O33:P33"/>
    <mergeCell ref="A32:A33"/>
    <mergeCell ref="O32:P32"/>
    <mergeCell ref="O30:P30"/>
    <mergeCell ref="O31:P31"/>
    <mergeCell ref="A30:A31"/>
  </mergeCells>
  <dataValidations count="7">
    <dataValidation type="list" allowBlank="1" showInputMessage="1" showErrorMessage="1" sqref="S32 S30 S28 S26 S24 S22 S20 S18 S16 S14" xr:uid="{185A97A9-AB0C-4EDE-9109-024AB75D9DC7}">
      <formula1>"SÍ,NO"</formula1>
    </dataValidation>
    <dataValidation type="list" allowBlank="1" showInputMessage="1" showErrorMessage="1" sqref="I14:I33" xr:uid="{429F538B-7FAD-4706-8CDA-6DC360E1CB4A}">
      <formula1>"4,3,2,1"</formula1>
    </dataValidation>
    <dataValidation type="list" allowBlank="1" showInputMessage="1" showErrorMessage="1" sqref="H14:H33" xr:uid="{34FE890F-148F-42F4-AF62-B3771D194E31}">
      <formula1>"10,6,2,No se Asigna Valor"</formula1>
    </dataValidation>
    <dataValidation type="list" allowBlank="1" showInputMessage="1" showErrorMessage="1" sqref="K14:K33" xr:uid="{639292E5-DD16-4529-BB4A-9923645B4280}">
      <formula1>"Muy Alto (MA), Alto (A), Medio (M), Bajo (B)"</formula1>
    </dataValidation>
    <dataValidation type="list" allowBlank="1" showInputMessage="1" showErrorMessage="1" sqref="L14:L33" xr:uid="{CBE04F05-865D-4267-AE83-108611C94898}">
      <formula1>"100,60,25,10"</formula1>
    </dataValidation>
    <dataValidation type="list" allowBlank="1" showInputMessage="1" showErrorMessage="1" sqref="N14:N33" xr:uid="{85533DCF-5B35-4EA2-8151-65628C231722}">
      <formula1>"I,II,III,IV"</formula1>
    </dataValidation>
    <dataValidation type="list" allowBlank="1" showInputMessage="1" showErrorMessage="1" sqref="O14:P33" xr:uid="{24229B84-643C-4875-B587-829D3BDC4E81}">
      <formula1>"No Aceptable, No Aceptable o Aceptable con control específico, Mejorable, Aceptable"</formula1>
    </dataValidation>
  </dataValidations>
  <pageMargins left="0.7" right="0.7" top="0.75" bottom="0.75" header="0.3" footer="0.3"/>
  <pageSetup scale="24" orientation="landscape" verticalDpi="300" r:id="rId1"/>
  <colBreaks count="1" manualBreakCount="1">
    <brk id="7" max="20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24C8-20CD-4620-A7C7-5A1806CA301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MATRIZ IPVR</vt:lpstr>
      <vt:lpstr>MATRIZ IPVR (2)</vt:lpstr>
      <vt:lpstr>Hoja1</vt:lpstr>
      <vt:lpstr>'MATRIZ IPVR'!Área_de_impresión</vt:lpstr>
      <vt:lpstr>'MATRIZ IPVR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Leonardo</cp:lastModifiedBy>
  <cp:lastPrinted>2023-03-09T00:03:43Z</cp:lastPrinted>
  <dcterms:created xsi:type="dcterms:W3CDTF">2023-01-25T20:41:06Z</dcterms:created>
  <dcterms:modified xsi:type="dcterms:W3CDTF">2023-05-30T02:43:51Z</dcterms:modified>
</cp:coreProperties>
</file>